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09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Sheet1!$A$2:$Q$59</definedName>
    <definedName name="OLE_LINK9" localSheetId="0">Sheet1!$F$3</definedName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Q17" i="1"/>
  <c r="Q10"/>
  <c r="Q15"/>
  <c r="Q34"/>
  <c r="Q19"/>
  <c r="Q35"/>
  <c r="Q6"/>
  <c r="Q32"/>
  <c r="Q44"/>
  <c r="Q13"/>
  <c r="Q31"/>
  <c r="Q33"/>
  <c r="Q29"/>
  <c r="Q37"/>
  <c r="Q5"/>
  <c r="Q52"/>
  <c r="Q28"/>
  <c r="Q18"/>
  <c r="Q47"/>
  <c r="Q53"/>
  <c r="Q42"/>
  <c r="Q8"/>
  <c r="Q30"/>
  <c r="Q16"/>
  <c r="Q40"/>
  <c r="Q46"/>
  <c r="Q57"/>
  <c r="Q56"/>
  <c r="Q54"/>
  <c r="Q14"/>
  <c r="Q50"/>
  <c r="Q49"/>
  <c r="Q21"/>
  <c r="Q36"/>
  <c r="Q43"/>
  <c r="Q51"/>
  <c r="Q59"/>
  <c r="Q39"/>
  <c r="Q22"/>
  <c r="Q48"/>
  <c r="Q58"/>
  <c r="Q25"/>
  <c r="Q41"/>
  <c r="Q26"/>
  <c r="Q7"/>
  <c r="Q24"/>
  <c r="Q55"/>
  <c r="Q38"/>
  <c r="Q11"/>
  <c r="Q23"/>
  <c r="Q12"/>
  <c r="Q3"/>
  <c r="Q9"/>
  <c r="Q20"/>
  <c r="Q45"/>
  <c r="Q27"/>
  <c r="Q4"/>
</calcChain>
</file>

<file path=xl/sharedStrings.xml><?xml version="1.0" encoding="utf-8"?>
<sst xmlns="http://schemas.openxmlformats.org/spreadsheetml/2006/main" count="498" uniqueCount="387">
  <si>
    <t>序号</t>
  </si>
  <si>
    <t>成果名称</t>
  </si>
  <si>
    <t>出版、发表或采用单位</t>
  </si>
  <si>
    <t>申报人</t>
  </si>
  <si>
    <t>高中英语学科核心素养的教学策略研究</t>
  </si>
  <si>
    <t>专著、论文、实验方案、成果报告</t>
  </si>
  <si>
    <t>专著（25.1万字）于2017年1月出版；10篇论文在近三年发表；20篇论文在各级论文评比中获奖；实验方案2016年11月完成，获全国论文评比二等奖；中期研究报告2018年5月完成。</t>
  </si>
  <si>
    <t>陈晓君</t>
  </si>
  <si>
    <t>湛江第一中学</t>
  </si>
  <si>
    <t>英语</t>
  </si>
  <si>
    <t>历史</t>
  </si>
  <si>
    <t>名著导读的实践与研究</t>
  </si>
  <si>
    <t>专著、课题、论文</t>
  </si>
  <si>
    <t>语文</t>
  </si>
  <si>
    <t>江苏凤凰教育出版社</t>
  </si>
  <si>
    <t>郑建忠</t>
  </si>
  <si>
    <t>湛江一中培才学校</t>
  </si>
  <si>
    <t>生物</t>
  </si>
  <si>
    <t>湛江市第二中学</t>
  </si>
  <si>
    <t>高中物理自主合作探究教学设计系列丛书</t>
  </si>
  <si>
    <t>著作</t>
  </si>
  <si>
    <t>物理</t>
  </si>
  <si>
    <t>湛江二中等11所学校采用</t>
  </si>
  <si>
    <t>中学语文深度阅读的实践与研究</t>
  </si>
  <si>
    <t>校本课程、著作</t>
  </si>
  <si>
    <t>北京凤凰轩文化有限公司、湛江市第二中学</t>
  </si>
  <si>
    <t>黄晓娟</t>
  </si>
  <si>
    <t>报告</t>
  </si>
  <si>
    <t>何定香</t>
  </si>
  <si>
    <t>体育</t>
  </si>
  <si>
    <t>尚未出版</t>
  </si>
  <si>
    <t>湛江市二中海东中学</t>
  </si>
  <si>
    <t>初中英语话题写作系统训练及评价模式的研究</t>
  </si>
  <si>
    <t>高筱婉</t>
  </si>
  <si>
    <t>教育现代化背景下的“三环五步”精致课堂教学高效模式研究</t>
  </si>
  <si>
    <t>专著</t>
  </si>
  <si>
    <t>综合</t>
  </si>
  <si>
    <t>暨南大学出版社</t>
  </si>
  <si>
    <t>田飞虎</t>
  </si>
  <si>
    <t>湛江二中港城中学</t>
  </si>
  <si>
    <t>初中物理实验教学中的物理核心素养培养的研究</t>
  </si>
  <si>
    <t>电子科技出版社</t>
  </si>
  <si>
    <t>2018.4.2</t>
  </si>
  <si>
    <t>谭振兴</t>
  </si>
  <si>
    <t>《基于单元话题的中学英语写作教学策略与实践研究》</t>
  </si>
  <si>
    <t>专著、论文、研究报告、教学设计、教学录像等</t>
  </si>
  <si>
    <t>中南大学出版社；中国出版集团；吉林教育出版社；《中小学英语教学与研究》；《湛江教育》；《新课程》；《校园英语》；湛江市教育局教研室</t>
  </si>
  <si>
    <t>2012年至2017年</t>
  </si>
  <si>
    <t>校本研修引领教师专业发展的实践研究</t>
  </si>
  <si>
    <t>研究报告、论文</t>
  </si>
  <si>
    <t>教育</t>
  </si>
  <si>
    <t>管理</t>
  </si>
  <si>
    <t>岭南师范学院附属中学</t>
  </si>
  <si>
    <t>2014-2018年</t>
  </si>
  <si>
    <t>林文良</t>
  </si>
  <si>
    <t>《物理创意教学解码》</t>
  </si>
  <si>
    <t>蒋承国</t>
  </si>
  <si>
    <t>基于校本研修的构建数学教师学习共同体的实践研究</t>
  </si>
  <si>
    <t>数学</t>
  </si>
  <si>
    <t>刘峥嵘</t>
  </si>
  <si>
    <t>教师的生命成长</t>
  </si>
  <si>
    <t>教育学</t>
  </si>
  <si>
    <t>东北师范大学出版社</t>
  </si>
  <si>
    <t>李文送</t>
  </si>
  <si>
    <t>论文</t>
  </si>
  <si>
    <t>政治</t>
  </si>
  <si>
    <t>湛江市中小学“教体结合”培养体育后备人才的现状与对策</t>
  </si>
  <si>
    <t>论文——已被核心期刊《体育世界》（学术）录用</t>
  </si>
  <si>
    <t>拟安排2018年第9期或第10期刊登</t>
  </si>
  <si>
    <t>课题为广东省教育科研“十二五”规划2015年度研究项目；成果论文《以校本化的“翻转课堂”打造学校教育信息化》发表在《广东教育》</t>
  </si>
  <si>
    <t>课题2015年5月立项；成果论文2016年7月发表；研究报告2017年9月完成。</t>
  </si>
  <si>
    <t>湛江市爱周高级中学</t>
  </si>
  <si>
    <t>化学</t>
  </si>
  <si>
    <t>付仁贵</t>
  </si>
  <si>
    <t>湛江市实验中学</t>
  </si>
  <si>
    <t>教师课堂提问的技巧与策略实践研究</t>
  </si>
  <si>
    <t>西南师范大学出版社</t>
  </si>
  <si>
    <t>邓胜兴</t>
  </si>
  <si>
    <t>湛江市第十中学</t>
  </si>
  <si>
    <t>学校细节管理执行力的探索与实践</t>
  </si>
  <si>
    <t>林文明</t>
  </si>
  <si>
    <t>运用乡土历史开发校本课程</t>
  </si>
  <si>
    <t>湛江市第二十一中学</t>
  </si>
  <si>
    <t>2017年</t>
  </si>
  <si>
    <t>叶志文</t>
  </si>
  <si>
    <t>紧扣“立德树人”，创新探索“四同”育人模式</t>
  </si>
  <si>
    <t>德育</t>
  </si>
  <si>
    <t>《广东第二师范学院学报》(国内刊号CN44-1688/G4）</t>
  </si>
  <si>
    <t>林建文</t>
  </si>
  <si>
    <t>湛江市第二十七小学</t>
  </si>
  <si>
    <t>教育教学改革方案著作</t>
  </si>
  <si>
    <t>广东人民出版社等、湛江经济技术开发区各中小学校（幼儿园）</t>
  </si>
  <si>
    <t>江海燕</t>
  </si>
  <si>
    <t>湛江经济技术开发区教育培训中心</t>
  </si>
  <si>
    <t>《“融慧教育”的理论建构与实践探索》</t>
  </si>
  <si>
    <t>西南师范大学出版社、江苏凤凰教育出版社、福建教育出版社、教育科学出版社、东北师范大学出版社等，《小学语文教师》《师道》《新课程研究》《语言文字报》《教师》《广东教学报》《黑龙江教育》《生活教育》《学园》等18家刊物。</t>
  </si>
  <si>
    <t>2013年3月至2018年3月</t>
  </si>
  <si>
    <t>林文智</t>
  </si>
  <si>
    <t>湛江经济技术开发区第一小学</t>
  </si>
  <si>
    <t>小学数学新课程“算用结合”教学模式研究初探</t>
  </si>
  <si>
    <t>发表在《学习导刊》（ISSN:1672-8868;CN:32-1832/D)</t>
  </si>
  <si>
    <t>陈茹静</t>
  </si>
  <si>
    <t>湛江经济技术开发区第二小学</t>
  </si>
  <si>
    <t>湛江经济技术开发区第三小学</t>
  </si>
  <si>
    <t>基于生态理念的小学课堂教学探索与实践</t>
  </si>
  <si>
    <t>宋广玲</t>
  </si>
  <si>
    <t>音乐</t>
  </si>
  <si>
    <t>“三节十段”小学高效课堂教学模式的研究</t>
  </si>
  <si>
    <t>获奖证书、光盘、教学设计集、论文集、学案集、思维导图集</t>
  </si>
  <si>
    <t>语数英</t>
  </si>
  <si>
    <t>“中国学校特色教育建设与发展研究”总课题组规划全国重点课题</t>
  </si>
  <si>
    <t>谭海霞</t>
  </si>
  <si>
    <t>中学政史课堂教学中情感教育的渗透研究</t>
  </si>
  <si>
    <t>政史</t>
  </si>
  <si>
    <t>雷州市教育局</t>
  </si>
  <si>
    <t>陈凤华</t>
  </si>
  <si>
    <t>雷州市第四中学</t>
  </si>
  <si>
    <t>小学语文“326”高效课堂教学模式的实验研究</t>
  </si>
  <si>
    <t>陈伟文</t>
  </si>
  <si>
    <t>雷州市雷城街道第一小学</t>
  </si>
  <si>
    <t>高考英语总复习二轮提优导学案</t>
  </si>
  <si>
    <t>世界图书出版广东有限公司</t>
  </si>
  <si>
    <t>易露露</t>
  </si>
  <si>
    <t>雷州市第一中学</t>
  </si>
  <si>
    <t>教育现代化背景下中学化学“六环节开放式”优质教学研究</t>
  </si>
  <si>
    <t>研究报告论文</t>
  </si>
  <si>
    <t>1.2017年5月；2.2017年7月；3.2017年7月</t>
  </si>
  <si>
    <t>廉江市教育局教学研究室</t>
  </si>
  <si>
    <t>“仁德教育”的实践与研究</t>
  </si>
  <si>
    <t>1.和寮第一初级中学；2.廉江市河唇中学；3.廉江市良垌中学；4.湛江市麻章中学；5.遂溪县第三中学；6.遂溪县沙古初级中学；7.雷州市第八中学；8岭南师范学院教科院。</t>
  </si>
  <si>
    <t>1.2014年10月；2.2015年3月；3.2015年9月；4.2016年4月；5.2016年9月；6.2014年9月；7.2014年9月；8.2014年9月。</t>
  </si>
  <si>
    <t>廉江市第一中学</t>
  </si>
  <si>
    <t>结题报告论文</t>
  </si>
  <si>
    <t>小学语文课内外阅读衔接研究策略</t>
  </si>
  <si>
    <t>《谈语文教学中的审美教育策略》发表于《中国教育教学实践与研究指导全书》（书号ISBN978-7-5059-9887-2）</t>
  </si>
  <si>
    <t>庞彩虹</t>
  </si>
  <si>
    <t>湛江市遂溪县教育局教研室</t>
  </si>
  <si>
    <t>让学生走进器乐小课堂</t>
  </si>
  <si>
    <t>文字</t>
  </si>
  <si>
    <t>湛江日报、遂溪电视台</t>
  </si>
  <si>
    <t>2016.2.16；2017.6.6；017.6.1</t>
  </si>
  <si>
    <t>黄亚养</t>
  </si>
  <si>
    <t>湛江市遂溪县北坡镇中心小学</t>
  </si>
  <si>
    <t>微课教学在小学数学新课中的实践与研究</t>
  </si>
  <si>
    <t>课题论文、获奖作品</t>
  </si>
  <si>
    <t>1.2016年广东省计算机软件评审基础教育组微课三等奖；2.2016年湛江市计算机教育软件评审活动基础教育微课二等奖；3.广东省小学“微课”作品征集荣获小学组优秀奖；4. 《微课为数学课堂增添“活”元素》发表于《课程教育研究》；5.《“自主探究”——数学课堂教学之魂》发表于《新教育时代》；6. 《微课在小学数学自主学习中的运用》发表于《课程教育研究》；7. 《数学课堂教学之魂——自主探究》发表于《新教育时代》；8.《“讨厌鬼”变天使的故事》获省中小学优秀德育科研三等奖；9.聚焦核心素养的小学数学教学实践探索——探索活动：《三角形的面积》教学设计发表于《广东教学》；10.聚焦核心素养的小学数学教学实践探索——探索活动：《三角形的面积》教学反思发表于《广东教学》。</t>
  </si>
  <si>
    <t>遂溪县遂城第四小学</t>
  </si>
  <si>
    <t>小学数学课堂教学探究</t>
  </si>
  <si>
    <t>1．《培养学生主体性学习意识》发表于《教育》杂志；2．《营造宽松氛围，诱发学生探究》发表于《师道》杂志；3．《以人为本 优化课堂教学》发表于《课程教育研究》杂志；4．《发挥教师善导作用 培养学生创新意识》发表于《中国教育改革论丛》；5．《构建高效课堂之我见》发表于《中国科教创新导刊》杂志；6．《动之以情 晓之以理 持之以恒》发表于《中国校外教育》期刊；7．《结合“好动、好奇、好胜”的特点 创设“易学、想学、乐学的情境”》发表于《课程教育研究》期刊；8．《六年级数学课堂教学思考》发表于《吉林教育》、省级、2014期刊；9．《小学数学课堂尊重个性，实施差异教学有感》发表于《生活教育》期刊；10．《不同个性，不同教学，不同发展》发表于《中华少年》期刊；11．《六年级数学教学浅见》发表于《中华少年》杂志；12．《关于小学数学教学语言的几点感悟》发表于《中华少年》杂志。</t>
  </si>
  <si>
    <t>1．《培养学生主体性学习意识》2012；2.《营造宽松氛围，诱发学生探究》2012；3．《以人为本 优化课堂教学》2013；4．《发挥教师善导作用 培养学生创新意识》2013；5．《构建高效课堂之我见》2014；6．《动之以情 晓之以理 持之以恒》2014；7．《结合“好动、好奇、好胜”的特点 创设“易学、想学、乐学的情境”》2014；8．《六年级数学课堂教学思考》2014；9．《小学数学课堂尊重个性，实施差异教学有感》2015；10．《不同个性，不同教学，不同发展》2016；11．《六年级数学教学浅见》2017；12．《关于小学数学教学语言的几点感悟》2017。</t>
  </si>
  <si>
    <t>遂溪县遂城第一小学</t>
  </si>
  <si>
    <t>文学社团活动对提高农村初中生写作水平的研究</t>
  </si>
  <si>
    <t>课题论文、校本教材</t>
  </si>
  <si>
    <t>基础教育</t>
  </si>
  <si>
    <t>2018年3月2日、2016年7月3日、2015年5月4日、2014年5月5日、2011年5月6日、2013年3月</t>
  </si>
  <si>
    <t>庞德聪</t>
  </si>
  <si>
    <t>遂溪县附城中学</t>
  </si>
  <si>
    <t>农村初中《走进历史文化名人》校本课程开发与有效教学的研究</t>
  </si>
  <si>
    <t>论文、校本教材</t>
  </si>
  <si>
    <t>校本课程开发与实施</t>
  </si>
  <si>
    <t>1、2018年1月1日2、2017年9月22日3、2016年8月28日</t>
  </si>
  <si>
    <t>遂溪县乐民镇乐民初级中学</t>
  </si>
  <si>
    <t>高中政治教学趣味性与实效性的研究</t>
  </si>
  <si>
    <t>论文、高考复习资料</t>
  </si>
  <si>
    <t>《成功》杂志、《克拉玛依学刊》、《高考零距离突破》漓江出版社</t>
  </si>
  <si>
    <t>2013、2015</t>
  </si>
  <si>
    <t>郑永俊</t>
  </si>
  <si>
    <t>遂溪县第一中学</t>
  </si>
  <si>
    <t>农村小学五年级数学课堂练习实效性探索</t>
  </si>
  <si>
    <t>小学数学</t>
  </si>
  <si>
    <t>岭南师范学院广东省中小学教师发展中心</t>
  </si>
  <si>
    <t>徐闻县曲界镇中心小学</t>
  </si>
  <si>
    <t>农村小学转岗幼儿园教师带班能力提升研究</t>
  </si>
  <si>
    <t>幼儿教育</t>
  </si>
  <si>
    <t>陈紫华</t>
  </si>
  <si>
    <t>徐闻县第一幼儿园</t>
  </si>
  <si>
    <t>科学设计野外考察课程，培养地理实践力</t>
  </si>
  <si>
    <t>高中地理</t>
  </si>
  <si>
    <t>2016.12至2018.01</t>
  </si>
  <si>
    <t>侯志坚</t>
  </si>
  <si>
    <t>徐闻县徐闻中学</t>
  </si>
  <si>
    <t>高中数学</t>
  </si>
  <si>
    <t>高中化学</t>
  </si>
  <si>
    <t>苏教版必修1氧化还原反应学困诊断与教学策略研究</t>
  </si>
  <si>
    <t>研究报告</t>
  </si>
  <si>
    <t>郑文昌</t>
  </si>
  <si>
    <t>湛江农垦实验中学</t>
  </si>
  <si>
    <t>分层型小组合作评价在初中英语写作教学写后评价中的应用</t>
  </si>
  <si>
    <t>成果论文；待出版著作目录及样品</t>
  </si>
  <si>
    <t>初中英语</t>
  </si>
  <si>
    <t>《疯狂英语》（2017年第8期）；《中学生英语》（2018年第10期和第11期）</t>
  </si>
  <si>
    <t>李观清</t>
  </si>
  <si>
    <t>吴川市浅水初级中学</t>
  </si>
  <si>
    <t>论文、报告、课例</t>
  </si>
  <si>
    <t>科技部西南信息中心主管的《教育》；湛江市教育局《湛江教育》</t>
  </si>
  <si>
    <t>2018年5月，2018年5月</t>
  </si>
  <si>
    <t>李文彬</t>
  </si>
  <si>
    <t>吴川市教育局教研室</t>
  </si>
  <si>
    <t>足球社团课程资源的开发与利用研究</t>
  </si>
  <si>
    <t>研究报告；研究论文；校本教材</t>
  </si>
  <si>
    <t>2017年5月；2017年7月；2017年9月；2018年3月</t>
  </si>
  <si>
    <t>康光燎</t>
  </si>
  <si>
    <t>吴川市第二中学</t>
  </si>
  <si>
    <t>儒雅教育：传承优秀传统文化与培养核心素养融合的实践</t>
  </si>
  <si>
    <t>未出版</t>
  </si>
  <si>
    <t>谢文东</t>
  </si>
  <si>
    <t>《指南》背景下幼儿园数学课程生活化、游戏化的实践研究</t>
  </si>
  <si>
    <t>报告、论文、教案、观察记录等</t>
  </si>
  <si>
    <t>洪华清</t>
  </si>
  <si>
    <t>湛江市第三幼儿园</t>
  </si>
  <si>
    <t>基于单元话题的中学英语写作教学策略与实践研究</t>
  </si>
  <si>
    <t>《广东教学•教育综合》</t>
  </si>
  <si>
    <t>窦梦婷</t>
  </si>
  <si>
    <t>湛江市坡头区官渡中学</t>
  </si>
  <si>
    <t>基于国防教育的小学德育工作的探索与实践</t>
  </si>
  <si>
    <t>马日轩</t>
  </si>
  <si>
    <t>湛江市坡头区麻斜街中心小学</t>
  </si>
  <si>
    <t>中学生学习动机内化的实证研究</t>
  </si>
  <si>
    <t>心理学</t>
  </si>
  <si>
    <t>黑龙江教育杂志社</t>
  </si>
  <si>
    <t>詹正茂</t>
  </si>
  <si>
    <t>湛江市上圩中学</t>
  </si>
  <si>
    <t>中学化学“三维八探”高效课堂教学的实践与研究</t>
  </si>
  <si>
    <t>《东方教育》</t>
  </si>
  <si>
    <t>湛江市教育局教育研究室</t>
  </si>
  <si>
    <t>互文视角下阅读与写作联姻教学体系构建——以粤教版语文必修教材为例</t>
  </si>
  <si>
    <t>论文和专著</t>
  </si>
  <si>
    <t>南方出版传媒•广东教育出版社，广东高等教育出版社，《语文教学通讯》，《中学语文》等</t>
  </si>
  <si>
    <t>2015年3月，2016年5月，2015年4、7月，2017年6月</t>
  </si>
  <si>
    <t>张春红</t>
  </si>
  <si>
    <t>基于核心素养的中学政治主题教学研究</t>
  </si>
  <si>
    <t>器乐进课堂教学的实践探索—小学生器乐合奏能力培养的研究</t>
  </si>
  <si>
    <t>论文、案例、实验教材、现场汇报展示</t>
  </si>
  <si>
    <t>李小娥</t>
  </si>
  <si>
    <t>初中生物教学中学生基于合作学习的自主学习能力培养的案例研究</t>
  </si>
  <si>
    <t>报告、论文、导学案、实验手册、教学设计等</t>
  </si>
  <si>
    <t>导学案——广东经济出版社出版；实验手册——广东科技出版社；论文、教学设计——湛江教育</t>
  </si>
  <si>
    <t>2015-2018</t>
  </si>
  <si>
    <t>李遂梅</t>
  </si>
  <si>
    <t>教育管理</t>
  </si>
  <si>
    <t>思想政治</t>
  </si>
  <si>
    <t>报告论文</t>
  </si>
  <si>
    <t>专著论文</t>
  </si>
  <si>
    <t>课堂研究</t>
  </si>
  <si>
    <t>校本教材</t>
  </si>
  <si>
    <t>小学德育</t>
  </si>
  <si>
    <t>学前教育</t>
  </si>
  <si>
    <t>著作论文</t>
  </si>
  <si>
    <t>1.2017.8;2.2017.10;3.2015.1—2018、5</t>
  </si>
  <si>
    <t>论文报告</t>
  </si>
  <si>
    <t>小学语文</t>
  </si>
  <si>
    <t>成果报告</t>
  </si>
  <si>
    <t>中学英语</t>
  </si>
  <si>
    <t>中学化学</t>
  </si>
  <si>
    <t>湛江经济技术开发区第四小学</t>
  </si>
  <si>
    <t>1.廉江市廉江中学；2.廉江市第二中学；3.廉江市石城二中；</t>
  </si>
  <si>
    <t>课题论文</t>
  </si>
  <si>
    <t>1.2016年广东省计算机软件评审基础教育组微课2016.12获奖；2.2016年湛江市计算机教育软件评审活动基础教育微课2017.1获奖；3.广东省小学“微课”作品征集2016.12获奖；4.《微课为数学课堂增添“活”元素》2017.2发表；5.《“自主探究”——数学课堂教学之魂》2017.3发表；6.《微课在小学数学自主学习中的运用》2017.5发表；7.《数学课堂教学之魂——自主探究》2017.5发表；8.《“讨厌鬼”变天使的故事》2017.8获奖；9.聚焦核心素养的小学数学教学实践探索——探索活动：《三角形的面积》教学设计2018.4.19发表；10.聚焦核心素养的小学数学教学实践探索——探索活动：《三角形的面积》教学反思2018.4.26发表。</t>
  </si>
  <si>
    <t>结题报告论文案例集,案例</t>
  </si>
  <si>
    <t>《学校教育研究》,《求知学刊》《教育科学》</t>
  </si>
  <si>
    <t>论文、研究报告</t>
  </si>
  <si>
    <t>成果之一发表于全国中文核心期刊《化学教育》,成果之二发表于省核刊物《化学教与学》</t>
  </si>
  <si>
    <t>1、（2016年37卷第9期）2、（2014年第7期）</t>
  </si>
  <si>
    <t>《广东教育》;《地理教育》</t>
  </si>
  <si>
    <t>2017年8月；2018年10月；2018年11月</t>
  </si>
  <si>
    <t>中学体育</t>
  </si>
  <si>
    <t>《课程教育研究》（2017.14）《体育时空》（2017.12）《体育师友》（2017.6）《当代体育技术》（2018.7）</t>
  </si>
  <si>
    <t>成果汇编</t>
  </si>
  <si>
    <t>化学教育</t>
  </si>
  <si>
    <t>高中语文</t>
  </si>
  <si>
    <t>东北师范大学出版社；《中学政治教学参考》杂志社；《思想政治课教学》杂志社</t>
  </si>
  <si>
    <t>2018年5月；2018年2月；2018年3月</t>
  </si>
  <si>
    <t>湛江教育,广东教育研究,湛江教育</t>
  </si>
  <si>
    <t>2017年,2013年,2016年</t>
  </si>
  <si>
    <t>英语</t>
    <phoneticPr fontId="2" type="noConversion"/>
  </si>
  <si>
    <t>专著《核心素养视域下的中学英语教学理论与实践》由东北师范大学出版社出版；10篇论文分别发表于《基础外语教育》、《疯狂英语》、《新课程》、《校园英语》、《学校教育研究》、《教育》、《师道》等具有CN、ISSN刊号的期刊（详见附件）</t>
    <phoneticPr fontId="2" type="noConversion"/>
  </si>
  <si>
    <t>初中英语单元话题写作教学与实践研究</t>
    <phoneticPr fontId="2" type="noConversion"/>
  </si>
  <si>
    <t>湛江市城区中学文化体育设施对外开放现状及对策研究</t>
    <phoneticPr fontId="2" type="noConversion"/>
  </si>
  <si>
    <t>物理</t>
    <phoneticPr fontId="2" type="noConversion"/>
  </si>
  <si>
    <t>校本化“翻转课堂”的行动研究及其效果</t>
    <phoneticPr fontId="2" type="noConversion"/>
  </si>
  <si>
    <t>主要合作者</t>
  </si>
  <si>
    <t>张柳清、张俊英</t>
  </si>
  <si>
    <t>杨明亮、庞兰芳、梁洁珊</t>
  </si>
  <si>
    <t>杨方明、孙  洁、郑科静 赵青秀、叶玉洁</t>
    <phoneticPr fontId="2" type="noConversion"/>
  </si>
  <si>
    <t>麦建华、卢建筠、冼景连周朱武、裴姗姗</t>
    <phoneticPr fontId="2" type="noConversion"/>
  </si>
  <si>
    <t>张升卫、郭敏儿、林伟岸季群英、董佳云</t>
    <phoneticPr fontId="2" type="noConversion"/>
  </si>
  <si>
    <t>庄海滨、蔡如茵、熊  艳梁冰华、李仙妹</t>
    <phoneticPr fontId="2" type="noConversion"/>
  </si>
  <si>
    <t>潘素平、孙跃东、李清云张  洋、郭元博</t>
    <phoneticPr fontId="2" type="noConversion"/>
  </si>
  <si>
    <t>林华庆、尤小蓉、许瑞恩王海波、林冠佳</t>
    <phoneticPr fontId="2" type="noConversion"/>
  </si>
  <si>
    <t>林文良、陈洪义、陈恒海张子文、孙媛媛</t>
    <phoneticPr fontId="2" type="noConversion"/>
  </si>
  <si>
    <t>林向翀、姚洪霞、张玉英罗子芬、林华珍</t>
    <phoneticPr fontId="2" type="noConversion"/>
  </si>
  <si>
    <t>梁燕敏、林东生、邓  登李明丹、詹雄军</t>
    <phoneticPr fontId="2" type="noConversion"/>
  </si>
  <si>
    <t>郑锦东、黄必少、邓维娜廖海萍、姚  平</t>
    <phoneticPr fontId="2" type="noConversion"/>
  </si>
  <si>
    <t>豆海湛、梁春梅、陈梅城邓淑燕、吴湛霞</t>
    <phoneticPr fontId="2" type="noConversion"/>
  </si>
  <si>
    <t>黎德群、王宜静、李小冰蔡雨青、邱  瑜</t>
    <phoneticPr fontId="2" type="noConversion"/>
  </si>
  <si>
    <t>张国知、刘天平、黄桂珍银海娟、梁兰梅</t>
    <phoneticPr fontId="2" type="noConversion"/>
  </si>
  <si>
    <t>周  毅、何恩国、钟善友邹小丽</t>
    <phoneticPr fontId="2" type="noConversion"/>
  </si>
  <si>
    <t>谭文东、陈  祝、许  全陈关妹、周  秀</t>
    <phoneticPr fontId="2" type="noConversion"/>
  </si>
  <si>
    <t>陈春燕、林俞琳、魏  白</t>
    <phoneticPr fontId="2" type="noConversion"/>
  </si>
  <si>
    <t>骆济时、陈  生、陈志强麦土富、杨帝福</t>
    <phoneticPr fontId="2" type="noConversion"/>
  </si>
  <si>
    <t>王海洵、杨景华、戴远丝杨  政、李  琼</t>
    <phoneticPr fontId="2" type="noConversion"/>
  </si>
  <si>
    <t>刘艳红、陈  婷、陈卫琼詹东玲、李  彤</t>
    <phoneticPr fontId="2" type="noConversion"/>
  </si>
  <si>
    <t>詹赵雄、林光明、陈金成吴维秀、黎秋岑</t>
    <phoneticPr fontId="2" type="noConversion"/>
  </si>
  <si>
    <t>何晓刚、陈  静、黄丽霞蒋姗姗、文观荣</t>
    <phoneticPr fontId="2" type="noConversion"/>
  </si>
  <si>
    <t>安晓萍、杨素霞、陈芳庆李雪梅</t>
    <phoneticPr fontId="2" type="noConversion"/>
  </si>
  <si>
    <t>崔丽丽、赵  君、黄碧影陈家清、林梅红</t>
    <phoneticPr fontId="2" type="noConversion"/>
  </si>
  <si>
    <t>评委3</t>
  </si>
  <si>
    <t>评委4</t>
  </si>
  <si>
    <t>评委5</t>
  </si>
  <si>
    <t>评委6</t>
  </si>
  <si>
    <t>评委7</t>
  </si>
  <si>
    <t>初中英语单元话题作文教学设计与实践研究</t>
  </si>
  <si>
    <t>录像课、教学设计
、研究报告、论文、著作、教程</t>
  </si>
  <si>
    <t>钟康</t>
  </si>
  <si>
    <t>湛江第一中学金沙湾学校</t>
  </si>
  <si>
    <t>中学语文“五情”阅读教学实践与研究</t>
  </si>
  <si>
    <t>中学语文</t>
  </si>
  <si>
    <t>蔡春裕</t>
  </si>
  <si>
    <t>坡头区教育局</t>
  </si>
  <si>
    <t>关小琴、詹赵雄、张泽中詹永君、詹军伟</t>
  </si>
  <si>
    <t xml:space="preserve">蔡春裕 </t>
    <phoneticPr fontId="2" type="noConversion"/>
  </si>
  <si>
    <t>一等奖</t>
    <phoneticPr fontId="2" type="noConversion"/>
  </si>
  <si>
    <t>二等奖</t>
    <phoneticPr fontId="2" type="noConversion"/>
  </si>
  <si>
    <r>
      <t>中南大学出版社、吉林教育出版社、中译出版社、《中小学英语教学与研究》（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篇）、《中学外语教与学》、《岭南师范学院学报》、《中外交流》杂志、《英语周报》、《学生双语报</t>
    </r>
    <r>
      <rPr>
        <sz val="11"/>
        <color indexed="8"/>
        <rFont val="Times New Roman"/>
        <family val="1"/>
      </rPr>
      <t>.</t>
    </r>
    <r>
      <rPr>
        <sz val="11"/>
        <color indexed="8"/>
        <rFont val="宋体"/>
        <charset val="134"/>
      </rPr>
      <t>教师版》、湛江市吴川市、廉江市、霞山区及湛江市第二中学等地。</t>
    </r>
    <phoneticPr fontId="2" type="noConversion"/>
  </si>
  <si>
    <r>
      <t>2011.10.26-2016.8.30</t>
    </r>
    <r>
      <rPr>
        <sz val="11"/>
        <color indexed="8"/>
        <rFont val="宋体"/>
        <charset val="134"/>
      </rPr>
      <t>以及后续成果应用至今</t>
    </r>
  </si>
  <si>
    <t>研究报告论文专著校本导学案和课件教学录像</t>
    <phoneticPr fontId="2" type="noConversion"/>
  </si>
  <si>
    <t>庄海滨、黎青华、吴  彬曹  芹、曹  霞</t>
    <phoneticPr fontId="2" type="noConversion"/>
  </si>
  <si>
    <t>二等奖</t>
    <phoneticPr fontId="2" type="noConversion"/>
  </si>
  <si>
    <t>杨  湛、蔡广志、李红清</t>
    <phoneticPr fontId="2" type="noConversion"/>
  </si>
  <si>
    <t>陈昱方、张王英、吴春燕戴艳嫦</t>
    <phoneticPr fontId="2" type="noConversion"/>
  </si>
  <si>
    <t>李  节、沈少荣、梁芷梅宋丹彤、郑惠珍</t>
    <phoneticPr fontId="2" type="noConversion"/>
  </si>
  <si>
    <t>中学化学“五环二层”教学模式实验研究</t>
    <phoneticPr fontId="2" type="noConversion"/>
  </si>
  <si>
    <t>觉悟和谐之道：湛江开发区生态文明教育的实践与研究</t>
    <phoneticPr fontId="2" type="noConversion"/>
  </si>
  <si>
    <t>吴连助、李家峰、刘天平梁世钊、廖  琪</t>
    <phoneticPr fontId="2" type="noConversion"/>
  </si>
  <si>
    <t>钟  康</t>
    <phoneticPr fontId="2" type="noConversion"/>
  </si>
  <si>
    <t>陈春义、林家诚、陈天忠陈哲俊</t>
    <phoneticPr fontId="2" type="noConversion"/>
  </si>
  <si>
    <t>孙碧霞、邹恒希、何小燕李剑连、黄敏哲</t>
    <phoneticPr fontId="2" type="noConversion"/>
  </si>
  <si>
    <t>谢宏兆、麦艺琼、胡婷婷黄柳滨</t>
    <phoneticPr fontId="2" type="noConversion"/>
  </si>
  <si>
    <t>占何清、杨  勇、郑  文郑小明、郑小平</t>
    <phoneticPr fontId="2" type="noConversion"/>
  </si>
  <si>
    <t>陈小琳、刘小珠、李秀凤黄  腾、黄  佑</t>
    <phoneticPr fontId="2" type="noConversion"/>
  </si>
  <si>
    <t>农村地区高中英语听说教学研究与实践</t>
    <phoneticPr fontId="2" type="noConversion"/>
  </si>
  <si>
    <r>
      <t>《教育科学》（</t>
    </r>
    <r>
      <rPr>
        <sz val="11"/>
        <color indexed="8"/>
        <rFont val="Times New Roman"/>
        <family val="1"/>
      </rPr>
      <t>CN50-9221/G,  ISSN1671-5691</t>
    </r>
    <r>
      <rPr>
        <sz val="11"/>
        <color indexed="8"/>
        <rFont val="宋体"/>
        <charset val="134"/>
      </rPr>
      <t>）</t>
    </r>
  </si>
  <si>
    <t>张会平、杨超妹、易露露麦  栋</t>
    <phoneticPr fontId="2" type="noConversion"/>
  </si>
  <si>
    <t>二等奖</t>
    <phoneticPr fontId="2" type="noConversion"/>
  </si>
  <si>
    <t>全永龙、曾  正、林国权郭龙存、梁婵茵</t>
    <phoneticPr fontId="2" type="noConversion"/>
  </si>
  <si>
    <t>洪小绚、许红珍、钟晓明窦宋平、黄东萌</t>
    <phoneticPr fontId="2" type="noConversion"/>
  </si>
  <si>
    <t>黄志勤、王素华、陈晓翩黄俊林、符跃庆</t>
    <phoneticPr fontId="2" type="noConversion"/>
  </si>
  <si>
    <t>湛江市第八小学</t>
    <phoneticPr fontId="2" type="noConversion"/>
  </si>
  <si>
    <r>
      <t xml:space="preserve">朱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葵、黄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光、吴晓霞陈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武</t>
    </r>
    <phoneticPr fontId="2" type="noConversion"/>
  </si>
  <si>
    <t>张锦红、陈俊英、庄碧琴李冬梅、罗永生</t>
    <phoneticPr fontId="2" type="noConversion"/>
  </si>
  <si>
    <r>
      <t>郑  军、郭  娟、邹馥蔚沙易霖、程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功</t>
    </r>
    <phoneticPr fontId="2" type="noConversion"/>
  </si>
  <si>
    <r>
      <t xml:space="preserve">林一龙、文观荣、李晓帆陈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雄、彭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静</t>
    </r>
    <phoneticPr fontId="2" type="noConversion"/>
  </si>
  <si>
    <r>
      <t xml:space="preserve">庄海滨、陈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敏、高明阳田晓娟</t>
    </r>
    <phoneticPr fontId="2" type="noConversion"/>
  </si>
  <si>
    <r>
      <t xml:space="preserve">张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勉、邓映民、苏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雄孙卫红、吴伟鹏</t>
    </r>
    <phoneticPr fontId="2" type="noConversion"/>
  </si>
  <si>
    <t>陈日新、翟晓琴、周丽锦徐雪清、谭梁养</t>
    <phoneticPr fontId="2" type="noConversion"/>
  </si>
  <si>
    <t>庄海滨、沈智慧、欧英由许小玲、柯  珂</t>
    <phoneticPr fontId="2" type="noConversion"/>
  </si>
  <si>
    <t>王元庆、高庆鑫、谢美翔黄德汉</t>
    <phoneticPr fontId="2" type="noConversion"/>
  </si>
  <si>
    <t>林如国、陈培经、周平大黄秋师、王微微</t>
    <phoneticPr fontId="2" type="noConversion"/>
  </si>
  <si>
    <r>
      <t xml:space="preserve">张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勉</t>
    </r>
    <phoneticPr fontId="2" type="noConversion"/>
  </si>
  <si>
    <r>
      <t xml:space="preserve">梁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哲</t>
    </r>
    <phoneticPr fontId="2" type="noConversion"/>
  </si>
  <si>
    <r>
      <t xml:space="preserve">袁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勇</t>
    </r>
    <phoneticPr fontId="2" type="noConversion"/>
  </si>
  <si>
    <r>
      <t xml:space="preserve">包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明</t>
    </r>
    <phoneticPr fontId="2" type="noConversion"/>
  </si>
  <si>
    <r>
      <t xml:space="preserve">张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旭</t>
    </r>
    <phoneticPr fontId="2" type="noConversion"/>
  </si>
  <si>
    <r>
      <t xml:space="preserve">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钦</t>
    </r>
    <phoneticPr fontId="2" type="noConversion"/>
  </si>
  <si>
    <r>
      <t xml:space="preserve">林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宇</t>
    </r>
    <phoneticPr fontId="2" type="noConversion"/>
  </si>
  <si>
    <r>
      <t xml:space="preserve">张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梅</t>
    </r>
    <phoneticPr fontId="2" type="noConversion"/>
  </si>
  <si>
    <r>
      <t xml:space="preserve">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健</t>
    </r>
    <phoneticPr fontId="2" type="noConversion"/>
  </si>
  <si>
    <r>
      <t xml:space="preserve">蔡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虹</t>
    </r>
    <phoneticPr fontId="2" type="noConversion"/>
  </si>
  <si>
    <r>
      <t xml:space="preserve">李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琼</t>
    </r>
    <phoneticPr fontId="2" type="noConversion"/>
  </si>
  <si>
    <r>
      <t xml:space="preserve">陈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聪</t>
    </r>
    <phoneticPr fontId="2" type="noConversion"/>
  </si>
  <si>
    <r>
      <t xml:space="preserve">杨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浩</t>
    </r>
    <phoneticPr fontId="2" type="noConversion"/>
  </si>
  <si>
    <t>曹  星</t>
    <phoneticPr fontId="2" type="noConversion"/>
  </si>
  <si>
    <r>
      <t xml:space="preserve">昝亚娟、马爱军、季锋、林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奋</t>
    </r>
    <phoneticPr fontId="2" type="noConversion"/>
  </si>
  <si>
    <t>吴  帅、柯亚忠、李爱红李  慧、黄婷婷</t>
    <phoneticPr fontId="2" type="noConversion"/>
  </si>
  <si>
    <t>刘峥嵘、李文送、闵伟凤陈振伟、范兆雄</t>
    <phoneticPr fontId="2" type="noConversion"/>
  </si>
  <si>
    <t>林文良、黄芝康、杨昌彪刘峥嵘、陈齐燕</t>
    <phoneticPr fontId="2" type="noConversion"/>
  </si>
  <si>
    <r>
      <t xml:space="preserve">王林发、李安佩、舒 </t>
    </r>
    <r>
      <rPr>
        <sz val="11"/>
        <color theme="1"/>
        <rFont val="宋体"/>
        <charset val="134"/>
        <scheme val="minor"/>
      </rPr>
      <t xml:space="preserve"> 鹏杨汉坤、詹林鸶</t>
    </r>
    <phoneticPr fontId="2" type="noConversion"/>
  </si>
  <si>
    <t>第四届湛江市基础教育教学成果奖获奖名单</t>
    <phoneticPr fontId="2" type="noConversion"/>
  </si>
  <si>
    <t>成果形式</t>
    <phoneticPr fontId="2" type="noConversion"/>
  </si>
  <si>
    <t>学科分类</t>
    <phoneticPr fontId="2" type="noConversion"/>
  </si>
  <si>
    <t>出版、发表或采用时间</t>
    <phoneticPr fontId="2" type="noConversion"/>
  </si>
  <si>
    <t>所在单位</t>
    <phoneticPr fontId="2" type="noConversion"/>
  </si>
  <si>
    <t>评委1</t>
    <phoneticPr fontId="2" type="noConversion"/>
  </si>
  <si>
    <t>评委2</t>
    <phoneticPr fontId="2" type="noConversion"/>
  </si>
  <si>
    <t>平均分</t>
    <phoneticPr fontId="2" type="noConversion"/>
  </si>
  <si>
    <t>名次</t>
    <phoneticPr fontId="2" type="noConversion"/>
  </si>
  <si>
    <t>获奖  等级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</si>
</sst>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31" fontId="1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4"/>
  <sheetViews>
    <sheetView tabSelected="1" topLeftCell="A49" zoomScale="120" workbookViewId="0">
      <selection activeCell="H5" sqref="H5"/>
    </sheetView>
  </sheetViews>
  <sheetFormatPr defaultRowHeight="13.5"/>
  <cols>
    <col min="1" max="1" width="0.125" customWidth="1"/>
    <col min="2" max="2" width="29.625" customWidth="1"/>
    <col min="3" max="3" width="15.625" hidden="1" customWidth="1"/>
    <col min="4" max="4" width="0.25" hidden="1" customWidth="1"/>
    <col min="5" max="5" width="43.875" hidden="1" customWidth="1"/>
    <col min="6" max="6" width="0.125" hidden="1" customWidth="1"/>
    <col min="7" max="7" width="7.125" style="3" customWidth="1"/>
    <col min="8" max="8" width="21.875" customWidth="1"/>
    <col min="9" max="9" width="23" style="3" customWidth="1"/>
    <col min="10" max="10" width="4.75" hidden="1" customWidth="1"/>
    <col min="11" max="11" width="4.875" hidden="1" customWidth="1"/>
    <col min="12" max="12" width="4.75" hidden="1" customWidth="1"/>
    <col min="13" max="13" width="5" hidden="1" customWidth="1"/>
    <col min="14" max="14" width="4.5" hidden="1" customWidth="1"/>
    <col min="15" max="15" width="4.625" hidden="1" customWidth="1"/>
    <col min="16" max="16" width="4.75" hidden="1" customWidth="1"/>
    <col min="17" max="17" width="5.875" hidden="1" customWidth="1"/>
    <col min="18" max="18" width="5.125" hidden="1" customWidth="1"/>
    <col min="19" max="19" width="7.625" style="8" customWidth="1"/>
  </cols>
  <sheetData>
    <row r="1" spans="1:19" ht="40.5" customHeight="1">
      <c r="A1" s="25" t="s">
        <v>377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30.75" customHeight="1">
      <c r="A2" s="9" t="s">
        <v>0</v>
      </c>
      <c r="B2" s="24" t="s">
        <v>1</v>
      </c>
      <c r="C2" s="24" t="s">
        <v>378</v>
      </c>
      <c r="D2" s="24" t="s">
        <v>379</v>
      </c>
      <c r="E2" s="24" t="s">
        <v>2</v>
      </c>
      <c r="F2" s="24" t="s">
        <v>380</v>
      </c>
      <c r="G2" s="24" t="s">
        <v>3</v>
      </c>
      <c r="H2" s="24" t="s">
        <v>280</v>
      </c>
      <c r="I2" s="24" t="s">
        <v>381</v>
      </c>
      <c r="J2" s="24" t="s">
        <v>382</v>
      </c>
      <c r="K2" s="24" t="s">
        <v>383</v>
      </c>
      <c r="L2" s="24" t="s">
        <v>306</v>
      </c>
      <c r="M2" s="24" t="s">
        <v>307</v>
      </c>
      <c r="N2" s="24" t="s">
        <v>308</v>
      </c>
      <c r="O2" s="24" t="s">
        <v>309</v>
      </c>
      <c r="P2" s="24" t="s">
        <v>310</v>
      </c>
      <c r="Q2" s="24" t="s">
        <v>384</v>
      </c>
      <c r="R2" s="24" t="s">
        <v>385</v>
      </c>
      <c r="S2" s="24" t="s">
        <v>386</v>
      </c>
    </row>
    <row r="3" spans="1:19" s="1" customFormat="1" ht="33" customHeight="1">
      <c r="A3" s="10">
        <v>84</v>
      </c>
      <c r="B3" s="13" t="s">
        <v>230</v>
      </c>
      <c r="C3" s="13" t="s">
        <v>242</v>
      </c>
      <c r="D3" s="13" t="s">
        <v>240</v>
      </c>
      <c r="E3" s="13" t="s">
        <v>270</v>
      </c>
      <c r="F3" s="13" t="s">
        <v>271</v>
      </c>
      <c r="G3" s="13" t="s">
        <v>358</v>
      </c>
      <c r="H3" s="14" t="s">
        <v>373</v>
      </c>
      <c r="I3" s="13" t="s">
        <v>224</v>
      </c>
      <c r="J3" s="13">
        <v>92</v>
      </c>
      <c r="K3" s="13">
        <v>90</v>
      </c>
      <c r="L3" s="13">
        <v>92</v>
      </c>
      <c r="M3" s="13"/>
      <c r="N3" s="13"/>
      <c r="O3" s="13">
        <v>95</v>
      </c>
      <c r="P3" s="13">
        <v>90</v>
      </c>
      <c r="Q3" s="13">
        <f t="shared" ref="Q3:Q34" si="0">(J3+K3+L3+M3+N3+O3+P3)/5</f>
        <v>91.8</v>
      </c>
      <c r="R3" s="13">
        <v>1</v>
      </c>
      <c r="S3" s="13" t="s">
        <v>321</v>
      </c>
    </row>
    <row r="4" spans="1:19" s="1" customFormat="1" ht="33" customHeight="1">
      <c r="A4" s="10">
        <v>1</v>
      </c>
      <c r="B4" s="13" t="s">
        <v>4</v>
      </c>
      <c r="C4" s="13" t="s">
        <v>5</v>
      </c>
      <c r="D4" s="13" t="s">
        <v>274</v>
      </c>
      <c r="E4" s="13" t="s">
        <v>275</v>
      </c>
      <c r="F4" s="13" t="s">
        <v>6</v>
      </c>
      <c r="G4" s="13" t="s">
        <v>7</v>
      </c>
      <c r="H4" s="14" t="s">
        <v>350</v>
      </c>
      <c r="I4" s="13" t="s">
        <v>8</v>
      </c>
      <c r="J4" s="13"/>
      <c r="K4" s="13"/>
      <c r="L4" s="13">
        <v>87</v>
      </c>
      <c r="M4" s="13">
        <v>92</v>
      </c>
      <c r="N4" s="13">
        <v>90</v>
      </c>
      <c r="O4" s="13">
        <v>92</v>
      </c>
      <c r="P4" s="13">
        <v>90</v>
      </c>
      <c r="Q4" s="13">
        <f t="shared" si="0"/>
        <v>90.2</v>
      </c>
      <c r="R4" s="13">
        <v>2</v>
      </c>
      <c r="S4" s="13" t="s">
        <v>321</v>
      </c>
    </row>
    <row r="5" spans="1:19" s="1" customFormat="1" ht="33" customHeight="1">
      <c r="A5" s="10">
        <v>20</v>
      </c>
      <c r="B5" s="13" t="s">
        <v>279</v>
      </c>
      <c r="C5" s="13" t="s">
        <v>184</v>
      </c>
      <c r="D5" s="13" t="s">
        <v>36</v>
      </c>
      <c r="E5" s="13" t="s">
        <v>69</v>
      </c>
      <c r="F5" s="13" t="s">
        <v>70</v>
      </c>
      <c r="G5" s="13" t="s">
        <v>359</v>
      </c>
      <c r="H5" s="14" t="s">
        <v>290</v>
      </c>
      <c r="I5" s="13" t="s">
        <v>71</v>
      </c>
      <c r="J5" s="13">
        <v>89</v>
      </c>
      <c r="K5" s="13">
        <v>92</v>
      </c>
      <c r="L5" s="13"/>
      <c r="M5" s="13"/>
      <c r="N5" s="13">
        <v>88</v>
      </c>
      <c r="O5" s="13">
        <v>90</v>
      </c>
      <c r="P5" s="13">
        <v>90</v>
      </c>
      <c r="Q5" s="13">
        <f t="shared" si="0"/>
        <v>89.8</v>
      </c>
      <c r="R5" s="13">
        <v>3</v>
      </c>
      <c r="S5" s="13" t="s">
        <v>321</v>
      </c>
    </row>
    <row r="6" spans="1:19" s="1" customFormat="1" ht="33" customHeight="1">
      <c r="A6" s="10">
        <v>11</v>
      </c>
      <c r="B6" s="13" t="s">
        <v>34</v>
      </c>
      <c r="C6" s="13" t="s">
        <v>35</v>
      </c>
      <c r="D6" s="13" t="s">
        <v>36</v>
      </c>
      <c r="E6" s="13" t="s">
        <v>37</v>
      </c>
      <c r="F6" s="15">
        <v>43191</v>
      </c>
      <c r="G6" s="13" t="s">
        <v>38</v>
      </c>
      <c r="H6" s="14" t="s">
        <v>288</v>
      </c>
      <c r="I6" s="13" t="s">
        <v>39</v>
      </c>
      <c r="J6" s="13">
        <v>86</v>
      </c>
      <c r="K6" s="13">
        <v>90</v>
      </c>
      <c r="L6" s="13">
        <v>92</v>
      </c>
      <c r="M6" s="13"/>
      <c r="N6" s="13"/>
      <c r="O6" s="13">
        <v>90</v>
      </c>
      <c r="P6" s="13">
        <v>90</v>
      </c>
      <c r="Q6" s="13">
        <f t="shared" si="0"/>
        <v>89.6</v>
      </c>
      <c r="R6" s="13">
        <v>4</v>
      </c>
      <c r="S6" s="13" t="s">
        <v>321</v>
      </c>
    </row>
    <row r="7" spans="1:19" s="1" customFormat="1" ht="33" customHeight="1">
      <c r="A7" s="10">
        <v>76</v>
      </c>
      <c r="B7" s="13" t="s">
        <v>203</v>
      </c>
      <c r="C7" s="13" t="s">
        <v>27</v>
      </c>
      <c r="D7" s="13" t="s">
        <v>50</v>
      </c>
      <c r="E7" s="13" t="s">
        <v>204</v>
      </c>
      <c r="F7" s="13"/>
      <c r="G7" s="13" t="s">
        <v>205</v>
      </c>
      <c r="H7" s="14" t="s">
        <v>300</v>
      </c>
      <c r="I7" s="13" t="s">
        <v>347</v>
      </c>
      <c r="J7" s="13">
        <v>89</v>
      </c>
      <c r="K7" s="13">
        <v>93</v>
      </c>
      <c r="L7" s="13">
        <v>86</v>
      </c>
      <c r="M7" s="13"/>
      <c r="N7" s="13"/>
      <c r="O7" s="13">
        <v>90</v>
      </c>
      <c r="P7" s="13">
        <v>88</v>
      </c>
      <c r="Q7" s="13">
        <f t="shared" si="0"/>
        <v>89.2</v>
      </c>
      <c r="R7" s="13">
        <v>5</v>
      </c>
      <c r="S7" s="13" t="s">
        <v>321</v>
      </c>
    </row>
    <row r="8" spans="1:19" s="1" customFormat="1" ht="33" customHeight="1">
      <c r="A8" s="10">
        <v>35</v>
      </c>
      <c r="B8" s="13" t="s">
        <v>94</v>
      </c>
      <c r="C8" s="13" t="s">
        <v>247</v>
      </c>
      <c r="D8" s="13" t="s">
        <v>36</v>
      </c>
      <c r="E8" s="13" t="s">
        <v>95</v>
      </c>
      <c r="F8" s="13" t="s">
        <v>96</v>
      </c>
      <c r="G8" s="13" t="s">
        <v>97</v>
      </c>
      <c r="H8" s="14" t="s">
        <v>293</v>
      </c>
      <c r="I8" s="13" t="s">
        <v>98</v>
      </c>
      <c r="J8" s="13"/>
      <c r="K8" s="13">
        <v>90</v>
      </c>
      <c r="L8" s="13">
        <v>90</v>
      </c>
      <c r="M8" s="13"/>
      <c r="N8" s="13">
        <v>88</v>
      </c>
      <c r="O8" s="13">
        <v>90</v>
      </c>
      <c r="P8" s="13">
        <v>85</v>
      </c>
      <c r="Q8" s="13">
        <f t="shared" si="0"/>
        <v>88.6</v>
      </c>
      <c r="R8" s="13">
        <v>6</v>
      </c>
      <c r="S8" s="13" t="s">
        <v>321</v>
      </c>
    </row>
    <row r="9" spans="1:19" s="1" customFormat="1" ht="33" customHeight="1">
      <c r="A9" s="10">
        <v>85</v>
      </c>
      <c r="B9" s="13" t="s">
        <v>231</v>
      </c>
      <c r="C9" s="13" t="s">
        <v>232</v>
      </c>
      <c r="D9" s="13" t="s">
        <v>106</v>
      </c>
      <c r="E9" s="13" t="s">
        <v>272</v>
      </c>
      <c r="F9" s="13" t="s">
        <v>273</v>
      </c>
      <c r="G9" s="13" t="s">
        <v>233</v>
      </c>
      <c r="H9" s="14" t="s">
        <v>282</v>
      </c>
      <c r="I9" s="13" t="s">
        <v>224</v>
      </c>
      <c r="J9" s="13">
        <v>90</v>
      </c>
      <c r="K9" s="13"/>
      <c r="L9" s="13"/>
      <c r="M9" s="13">
        <v>87</v>
      </c>
      <c r="N9" s="13">
        <v>88</v>
      </c>
      <c r="O9" s="13">
        <v>90</v>
      </c>
      <c r="P9" s="13">
        <v>85</v>
      </c>
      <c r="Q9" s="13">
        <f t="shared" si="0"/>
        <v>88</v>
      </c>
      <c r="R9" s="13">
        <v>7</v>
      </c>
      <c r="S9" s="13" t="s">
        <v>321</v>
      </c>
    </row>
    <row r="10" spans="1:19" s="1" customFormat="1" ht="33" customHeight="1">
      <c r="A10" s="10">
        <v>5</v>
      </c>
      <c r="B10" s="13" t="s">
        <v>19</v>
      </c>
      <c r="C10" s="13" t="s">
        <v>20</v>
      </c>
      <c r="D10" s="13" t="s">
        <v>21</v>
      </c>
      <c r="E10" s="13" t="s">
        <v>22</v>
      </c>
      <c r="F10" s="13">
        <v>2015.12</v>
      </c>
      <c r="G10" s="13" t="s">
        <v>360</v>
      </c>
      <c r="H10" s="14" t="s">
        <v>284</v>
      </c>
      <c r="I10" s="13" t="s">
        <v>18</v>
      </c>
      <c r="J10" s="13">
        <v>87</v>
      </c>
      <c r="K10" s="13">
        <v>86</v>
      </c>
      <c r="L10" s="13"/>
      <c r="M10" s="13"/>
      <c r="N10" s="13">
        <v>89</v>
      </c>
      <c r="O10" s="13">
        <v>86</v>
      </c>
      <c r="P10" s="13">
        <v>88</v>
      </c>
      <c r="Q10" s="13">
        <f t="shared" si="0"/>
        <v>87.2</v>
      </c>
      <c r="R10" s="13">
        <v>8</v>
      </c>
      <c r="S10" s="13" t="s">
        <v>321</v>
      </c>
    </row>
    <row r="11" spans="1:19" s="1" customFormat="1" ht="33" customHeight="1">
      <c r="A11" s="10">
        <v>81</v>
      </c>
      <c r="B11" s="13" t="s">
        <v>217</v>
      </c>
      <c r="C11" s="13" t="s">
        <v>64</v>
      </c>
      <c r="D11" s="13" t="s">
        <v>218</v>
      </c>
      <c r="E11" s="13" t="s">
        <v>219</v>
      </c>
      <c r="F11" s="15">
        <v>42644</v>
      </c>
      <c r="G11" s="13" t="s">
        <v>220</v>
      </c>
      <c r="H11" s="14" t="s">
        <v>302</v>
      </c>
      <c r="I11" s="13" t="s">
        <v>221</v>
      </c>
      <c r="J11" s="13"/>
      <c r="K11" s="13">
        <v>90</v>
      </c>
      <c r="L11" s="13">
        <v>86</v>
      </c>
      <c r="M11" s="13"/>
      <c r="N11" s="13">
        <v>86</v>
      </c>
      <c r="O11" s="13">
        <v>89</v>
      </c>
      <c r="P11" s="13">
        <v>85</v>
      </c>
      <c r="Q11" s="13">
        <f t="shared" si="0"/>
        <v>87.2</v>
      </c>
      <c r="R11" s="13">
        <v>9</v>
      </c>
      <c r="S11" s="13" t="s">
        <v>321</v>
      </c>
    </row>
    <row r="12" spans="1:19" s="1" customFormat="1" ht="45" customHeight="1">
      <c r="A12" s="10">
        <v>83</v>
      </c>
      <c r="B12" s="13" t="s">
        <v>225</v>
      </c>
      <c r="C12" s="13" t="s">
        <v>226</v>
      </c>
      <c r="D12" s="13" t="s">
        <v>269</v>
      </c>
      <c r="E12" s="13" t="s">
        <v>227</v>
      </c>
      <c r="F12" s="13" t="s">
        <v>228</v>
      </c>
      <c r="G12" s="13" t="s">
        <v>229</v>
      </c>
      <c r="H12" s="14" t="s">
        <v>304</v>
      </c>
      <c r="I12" s="13" t="s">
        <v>224</v>
      </c>
      <c r="J12" s="13">
        <v>84</v>
      </c>
      <c r="K12" s="13">
        <v>87</v>
      </c>
      <c r="L12" s="13">
        <v>87</v>
      </c>
      <c r="M12" s="13"/>
      <c r="N12" s="13"/>
      <c r="O12" s="13">
        <v>90</v>
      </c>
      <c r="P12" s="13">
        <v>88</v>
      </c>
      <c r="Q12" s="13">
        <f t="shared" si="0"/>
        <v>87.2</v>
      </c>
      <c r="R12" s="13">
        <v>10</v>
      </c>
      <c r="S12" s="13" t="s">
        <v>321</v>
      </c>
    </row>
    <row r="13" spans="1:19" s="1" customFormat="1" ht="33" customHeight="1">
      <c r="A13" s="10">
        <v>14</v>
      </c>
      <c r="B13" s="13" t="s">
        <v>48</v>
      </c>
      <c r="C13" s="13" t="s">
        <v>49</v>
      </c>
      <c r="D13" s="13" t="s">
        <v>239</v>
      </c>
      <c r="E13" s="13" t="s">
        <v>52</v>
      </c>
      <c r="F13" s="13" t="s">
        <v>53</v>
      </c>
      <c r="G13" s="13" t="s">
        <v>54</v>
      </c>
      <c r="H13" s="14" t="s">
        <v>374</v>
      </c>
      <c r="I13" s="13" t="s">
        <v>52</v>
      </c>
      <c r="J13" s="13"/>
      <c r="K13" s="13"/>
      <c r="L13" s="13">
        <v>86</v>
      </c>
      <c r="M13" s="13">
        <v>88</v>
      </c>
      <c r="N13" s="13">
        <v>84</v>
      </c>
      <c r="O13" s="13">
        <v>88</v>
      </c>
      <c r="P13" s="13">
        <v>88</v>
      </c>
      <c r="Q13" s="13">
        <f t="shared" si="0"/>
        <v>86.8</v>
      </c>
      <c r="R13" s="13">
        <v>11</v>
      </c>
      <c r="S13" s="13" t="s">
        <v>321</v>
      </c>
    </row>
    <row r="14" spans="1:19" s="1" customFormat="1" ht="33" customHeight="1">
      <c r="A14" s="10">
        <v>52</v>
      </c>
      <c r="B14" s="13" t="s">
        <v>128</v>
      </c>
      <c r="C14" s="13" t="s">
        <v>251</v>
      </c>
      <c r="D14" s="13" t="s">
        <v>36</v>
      </c>
      <c r="E14" s="13" t="s">
        <v>129</v>
      </c>
      <c r="F14" s="13" t="s">
        <v>130</v>
      </c>
      <c r="G14" s="13" t="s">
        <v>362</v>
      </c>
      <c r="H14" s="14" t="s">
        <v>296</v>
      </c>
      <c r="I14" s="13" t="s">
        <v>131</v>
      </c>
      <c r="J14" s="13">
        <v>80</v>
      </c>
      <c r="K14" s="13">
        <v>86</v>
      </c>
      <c r="L14" s="13">
        <v>90</v>
      </c>
      <c r="M14" s="13"/>
      <c r="N14" s="13"/>
      <c r="O14" s="13">
        <v>90</v>
      </c>
      <c r="P14" s="13">
        <v>88</v>
      </c>
      <c r="Q14" s="13">
        <f t="shared" si="0"/>
        <v>86.8</v>
      </c>
      <c r="R14" s="13">
        <v>12</v>
      </c>
      <c r="S14" s="13" t="s">
        <v>321</v>
      </c>
    </row>
    <row r="15" spans="1:19" s="1" customFormat="1" ht="33" customHeight="1">
      <c r="A15" s="10">
        <v>6</v>
      </c>
      <c r="B15" s="13" t="s">
        <v>23</v>
      </c>
      <c r="C15" s="13" t="s">
        <v>24</v>
      </c>
      <c r="D15" s="13" t="s">
        <v>13</v>
      </c>
      <c r="E15" s="13" t="s">
        <v>25</v>
      </c>
      <c r="F15" s="13">
        <v>2018.6</v>
      </c>
      <c r="G15" s="13" t="s">
        <v>26</v>
      </c>
      <c r="H15" s="14" t="s">
        <v>285</v>
      </c>
      <c r="I15" s="13" t="s">
        <v>18</v>
      </c>
      <c r="J15" s="13"/>
      <c r="K15" s="13">
        <v>85</v>
      </c>
      <c r="L15" s="13">
        <v>86</v>
      </c>
      <c r="M15" s="13">
        <v>88</v>
      </c>
      <c r="N15" s="13"/>
      <c r="O15" s="13">
        <v>88</v>
      </c>
      <c r="P15" s="13">
        <v>85</v>
      </c>
      <c r="Q15" s="13">
        <f t="shared" si="0"/>
        <v>86.4</v>
      </c>
      <c r="R15" s="13">
        <v>13</v>
      </c>
      <c r="S15" s="13" t="s">
        <v>321</v>
      </c>
    </row>
    <row r="16" spans="1:19" s="1" customFormat="1" ht="33" customHeight="1">
      <c r="A16" s="10">
        <v>38</v>
      </c>
      <c r="B16" s="13" t="s">
        <v>104</v>
      </c>
      <c r="C16" s="13" t="s">
        <v>35</v>
      </c>
      <c r="D16" s="13" t="s">
        <v>250</v>
      </c>
      <c r="E16" s="13" t="s">
        <v>62</v>
      </c>
      <c r="F16" s="15">
        <v>43191</v>
      </c>
      <c r="G16" s="13" t="s">
        <v>105</v>
      </c>
      <c r="H16" s="14" t="s">
        <v>295</v>
      </c>
      <c r="I16" s="13" t="s">
        <v>103</v>
      </c>
      <c r="J16" s="13"/>
      <c r="K16" s="13">
        <v>85</v>
      </c>
      <c r="L16" s="13">
        <v>88</v>
      </c>
      <c r="M16" s="13"/>
      <c r="N16" s="13">
        <v>88</v>
      </c>
      <c r="O16" s="13">
        <v>86</v>
      </c>
      <c r="P16" s="13">
        <v>85</v>
      </c>
      <c r="Q16" s="13">
        <f t="shared" si="0"/>
        <v>86.4</v>
      </c>
      <c r="R16" s="13">
        <v>14</v>
      </c>
      <c r="S16" s="13" t="s">
        <v>321</v>
      </c>
    </row>
    <row r="17" spans="1:19" s="1" customFormat="1" ht="33" customHeight="1">
      <c r="A17" s="10">
        <v>3</v>
      </c>
      <c r="B17" s="13" t="s">
        <v>11</v>
      </c>
      <c r="C17" s="13" t="s">
        <v>12</v>
      </c>
      <c r="D17" s="13" t="s">
        <v>13</v>
      </c>
      <c r="E17" s="13" t="s">
        <v>14</v>
      </c>
      <c r="F17" s="13">
        <v>2017.11</v>
      </c>
      <c r="G17" s="13" t="s">
        <v>15</v>
      </c>
      <c r="H17" s="14" t="s">
        <v>283</v>
      </c>
      <c r="I17" s="13" t="s">
        <v>16</v>
      </c>
      <c r="J17" s="13">
        <v>81</v>
      </c>
      <c r="K17" s="13">
        <v>86</v>
      </c>
      <c r="L17" s="13">
        <v>86</v>
      </c>
      <c r="M17" s="13"/>
      <c r="N17" s="13">
        <v>87</v>
      </c>
      <c r="O17" s="13">
        <v>86</v>
      </c>
      <c r="P17" s="13"/>
      <c r="Q17" s="13">
        <f t="shared" si="0"/>
        <v>85.2</v>
      </c>
      <c r="R17" s="13">
        <v>15</v>
      </c>
      <c r="S17" s="13" t="s">
        <v>321</v>
      </c>
    </row>
    <row r="18" spans="1:19" s="1" customFormat="1" ht="33" customHeight="1">
      <c r="A18" s="10">
        <v>28</v>
      </c>
      <c r="B18" s="13" t="s">
        <v>79</v>
      </c>
      <c r="C18" s="13" t="s">
        <v>35</v>
      </c>
      <c r="D18" s="13" t="s">
        <v>51</v>
      </c>
      <c r="E18" s="13" t="s">
        <v>14</v>
      </c>
      <c r="F18" s="15">
        <v>42887</v>
      </c>
      <c r="G18" s="13" t="s">
        <v>80</v>
      </c>
      <c r="H18" s="14" t="s">
        <v>292</v>
      </c>
      <c r="I18" s="13" t="s">
        <v>78</v>
      </c>
      <c r="J18" s="13">
        <v>82</v>
      </c>
      <c r="K18" s="13">
        <v>87</v>
      </c>
      <c r="L18" s="13">
        <v>86</v>
      </c>
      <c r="M18" s="13"/>
      <c r="N18" s="13"/>
      <c r="O18" s="13">
        <v>86</v>
      </c>
      <c r="P18" s="13">
        <v>85</v>
      </c>
      <c r="Q18" s="13">
        <f t="shared" si="0"/>
        <v>85.2</v>
      </c>
      <c r="R18" s="13">
        <v>16</v>
      </c>
      <c r="S18" s="13" t="s">
        <v>321</v>
      </c>
    </row>
    <row r="19" spans="1:19" s="1" customFormat="1" ht="33" customHeight="1">
      <c r="A19" s="10">
        <v>8</v>
      </c>
      <c r="B19" s="13" t="s">
        <v>277</v>
      </c>
      <c r="C19" s="13" t="s">
        <v>184</v>
      </c>
      <c r="D19" s="13" t="s">
        <v>29</v>
      </c>
      <c r="E19" s="13" t="s">
        <v>30</v>
      </c>
      <c r="F19" s="13"/>
      <c r="G19" s="13" t="s">
        <v>361</v>
      </c>
      <c r="H19" s="14" t="s">
        <v>287</v>
      </c>
      <c r="I19" s="13" t="s">
        <v>31</v>
      </c>
      <c r="J19" s="13">
        <v>81</v>
      </c>
      <c r="K19" s="13">
        <v>87</v>
      </c>
      <c r="L19" s="13">
        <v>86</v>
      </c>
      <c r="M19" s="13"/>
      <c r="N19" s="13"/>
      <c r="O19" s="13">
        <v>86</v>
      </c>
      <c r="P19" s="13">
        <v>85</v>
      </c>
      <c r="Q19" s="13">
        <f t="shared" si="0"/>
        <v>85</v>
      </c>
      <c r="R19" s="13">
        <v>17</v>
      </c>
      <c r="S19" s="13" t="s">
        <v>321</v>
      </c>
    </row>
    <row r="20" spans="1:19" s="1" customFormat="1" ht="43.5" customHeight="1">
      <c r="A20" s="10">
        <v>86</v>
      </c>
      <c r="B20" s="13" t="s">
        <v>234</v>
      </c>
      <c r="C20" s="13" t="s">
        <v>235</v>
      </c>
      <c r="D20" s="13" t="s">
        <v>17</v>
      </c>
      <c r="E20" s="13" t="s">
        <v>236</v>
      </c>
      <c r="F20" s="13" t="s">
        <v>237</v>
      </c>
      <c r="G20" s="13" t="s">
        <v>238</v>
      </c>
      <c r="H20" s="14" t="s">
        <v>305</v>
      </c>
      <c r="I20" s="13" t="s">
        <v>224</v>
      </c>
      <c r="J20" s="13">
        <v>85</v>
      </c>
      <c r="K20" s="13">
        <v>85</v>
      </c>
      <c r="L20" s="13">
        <v>85</v>
      </c>
      <c r="M20" s="13"/>
      <c r="N20" s="13"/>
      <c r="O20" s="13">
        <v>83</v>
      </c>
      <c r="P20" s="13">
        <v>85</v>
      </c>
      <c r="Q20" s="13">
        <f t="shared" si="0"/>
        <v>84.6</v>
      </c>
      <c r="R20" s="13">
        <v>18</v>
      </c>
      <c r="S20" s="13" t="s">
        <v>321</v>
      </c>
    </row>
    <row r="21" spans="1:19" s="1" customFormat="1" ht="33" customHeight="1">
      <c r="A21" s="10">
        <v>58</v>
      </c>
      <c r="B21" s="13" t="s">
        <v>143</v>
      </c>
      <c r="C21" s="13" t="s">
        <v>144</v>
      </c>
      <c r="D21" s="13" t="s">
        <v>58</v>
      </c>
      <c r="E21" s="13" t="s">
        <v>145</v>
      </c>
      <c r="F21" s="13" t="s">
        <v>257</v>
      </c>
      <c r="G21" s="13" t="s">
        <v>363</v>
      </c>
      <c r="H21" s="14" t="s">
        <v>297</v>
      </c>
      <c r="I21" s="13" t="s">
        <v>146</v>
      </c>
      <c r="J21" s="13">
        <v>81</v>
      </c>
      <c r="K21" s="13">
        <v>85</v>
      </c>
      <c r="L21" s="13">
        <v>85</v>
      </c>
      <c r="M21" s="13"/>
      <c r="N21" s="13"/>
      <c r="O21" s="13">
        <v>85</v>
      </c>
      <c r="P21" s="13">
        <v>85</v>
      </c>
      <c r="Q21" s="13">
        <f t="shared" si="0"/>
        <v>84.2</v>
      </c>
      <c r="R21" s="13">
        <v>19</v>
      </c>
      <c r="S21" s="13" t="s">
        <v>321</v>
      </c>
    </row>
    <row r="22" spans="1:19" s="1" customFormat="1" ht="33" customHeight="1">
      <c r="A22" s="10">
        <v>65</v>
      </c>
      <c r="B22" s="13" t="s">
        <v>172</v>
      </c>
      <c r="C22" s="13" t="s">
        <v>258</v>
      </c>
      <c r="D22" s="13" t="s">
        <v>173</v>
      </c>
      <c r="E22" s="13" t="s">
        <v>259</v>
      </c>
      <c r="F22" s="15">
        <v>43221</v>
      </c>
      <c r="G22" s="13" t="s">
        <v>174</v>
      </c>
      <c r="H22" s="14" t="s">
        <v>298</v>
      </c>
      <c r="I22" s="13" t="s">
        <v>175</v>
      </c>
      <c r="J22" s="13">
        <v>80</v>
      </c>
      <c r="K22" s="13">
        <v>85</v>
      </c>
      <c r="L22" s="13">
        <v>85</v>
      </c>
      <c r="M22" s="13"/>
      <c r="N22" s="13"/>
      <c r="O22" s="13">
        <v>86</v>
      </c>
      <c r="P22" s="13">
        <v>85</v>
      </c>
      <c r="Q22" s="13">
        <f t="shared" si="0"/>
        <v>84.2</v>
      </c>
      <c r="R22" s="13">
        <v>20</v>
      </c>
      <c r="S22" s="13" t="s">
        <v>321</v>
      </c>
    </row>
    <row r="23" spans="1:19" s="1" customFormat="1" ht="33" customHeight="1">
      <c r="A23" s="10">
        <v>82</v>
      </c>
      <c r="B23" s="13" t="s">
        <v>222</v>
      </c>
      <c r="C23" s="13" t="s">
        <v>267</v>
      </c>
      <c r="D23" s="13" t="s">
        <v>268</v>
      </c>
      <c r="E23" s="13" t="s">
        <v>223</v>
      </c>
      <c r="F23" s="15">
        <v>42552</v>
      </c>
      <c r="G23" s="13" t="s">
        <v>364</v>
      </c>
      <c r="H23" s="14" t="s">
        <v>303</v>
      </c>
      <c r="I23" s="13" t="s">
        <v>224</v>
      </c>
      <c r="J23" s="13">
        <v>81</v>
      </c>
      <c r="K23" s="13">
        <v>86</v>
      </c>
      <c r="L23" s="13">
        <v>85</v>
      </c>
      <c r="M23" s="13"/>
      <c r="N23" s="13"/>
      <c r="O23" s="13">
        <v>80</v>
      </c>
      <c r="P23" s="13">
        <v>85</v>
      </c>
      <c r="Q23" s="13">
        <f t="shared" si="0"/>
        <v>83.4</v>
      </c>
      <c r="R23" s="13">
        <v>21</v>
      </c>
      <c r="S23" s="13" t="s">
        <v>321</v>
      </c>
    </row>
    <row r="24" spans="1:19" s="1" customFormat="1" ht="33" customHeight="1">
      <c r="A24" s="10">
        <v>77</v>
      </c>
      <c r="B24" s="13" t="s">
        <v>206</v>
      </c>
      <c r="C24" s="13" t="s">
        <v>207</v>
      </c>
      <c r="D24" s="13" t="s">
        <v>246</v>
      </c>
      <c r="E24" s="13"/>
      <c r="F24" s="13"/>
      <c r="G24" s="13" t="s">
        <v>208</v>
      </c>
      <c r="H24" s="14" t="s">
        <v>301</v>
      </c>
      <c r="I24" s="13" t="s">
        <v>209</v>
      </c>
      <c r="J24" s="13">
        <v>84</v>
      </c>
      <c r="K24" s="13">
        <v>87</v>
      </c>
      <c r="L24" s="13"/>
      <c r="M24" s="13">
        <v>85</v>
      </c>
      <c r="N24" s="13"/>
      <c r="O24" s="13">
        <v>75</v>
      </c>
      <c r="P24" s="13">
        <v>85</v>
      </c>
      <c r="Q24" s="13">
        <f t="shared" si="0"/>
        <v>83.2</v>
      </c>
      <c r="R24" s="13">
        <v>22</v>
      </c>
      <c r="S24" s="13" t="s">
        <v>321</v>
      </c>
    </row>
    <row r="25" spans="1:19" s="1" customFormat="1" ht="33" customHeight="1">
      <c r="A25" s="10">
        <v>73</v>
      </c>
      <c r="B25" s="13" t="s">
        <v>187</v>
      </c>
      <c r="C25" s="13" t="s">
        <v>188</v>
      </c>
      <c r="D25" s="13" t="s">
        <v>189</v>
      </c>
      <c r="E25" s="13" t="s">
        <v>190</v>
      </c>
      <c r="F25" s="13" t="s">
        <v>264</v>
      </c>
      <c r="G25" s="13" t="s">
        <v>191</v>
      </c>
      <c r="H25" s="14"/>
      <c r="I25" s="13" t="s">
        <v>192</v>
      </c>
      <c r="J25" s="13">
        <v>82</v>
      </c>
      <c r="K25" s="13">
        <v>87</v>
      </c>
      <c r="L25" s="13">
        <v>85</v>
      </c>
      <c r="M25" s="13"/>
      <c r="N25" s="13"/>
      <c r="O25" s="13">
        <v>76</v>
      </c>
      <c r="P25" s="13">
        <v>85</v>
      </c>
      <c r="Q25" s="13">
        <f t="shared" si="0"/>
        <v>83</v>
      </c>
      <c r="R25" s="13">
        <v>23</v>
      </c>
      <c r="S25" s="13" t="s">
        <v>321</v>
      </c>
    </row>
    <row r="26" spans="1:19" s="1" customFormat="1" ht="33" customHeight="1">
      <c r="A26" s="10">
        <v>75</v>
      </c>
      <c r="B26" s="13" t="s">
        <v>198</v>
      </c>
      <c r="C26" s="13" t="s">
        <v>199</v>
      </c>
      <c r="D26" s="13" t="s">
        <v>265</v>
      </c>
      <c r="E26" s="13" t="s">
        <v>266</v>
      </c>
      <c r="F26" s="13" t="s">
        <v>200</v>
      </c>
      <c r="G26" s="13" t="s">
        <v>201</v>
      </c>
      <c r="H26" s="14" t="s">
        <v>299</v>
      </c>
      <c r="I26" s="13" t="s">
        <v>202</v>
      </c>
      <c r="J26" s="13">
        <v>81</v>
      </c>
      <c r="K26" s="13">
        <v>88</v>
      </c>
      <c r="L26" s="13">
        <v>86</v>
      </c>
      <c r="M26" s="13"/>
      <c r="N26" s="13">
        <v>73</v>
      </c>
      <c r="O26" s="13"/>
      <c r="P26" s="13">
        <v>85</v>
      </c>
      <c r="Q26" s="13">
        <f t="shared" si="0"/>
        <v>82.6</v>
      </c>
      <c r="R26" s="13">
        <v>24</v>
      </c>
      <c r="S26" s="13" t="s">
        <v>321</v>
      </c>
    </row>
    <row r="27" spans="1:19" s="1" customFormat="1" ht="33" customHeight="1">
      <c r="A27" s="11">
        <v>88</v>
      </c>
      <c r="B27" s="13" t="s">
        <v>315</v>
      </c>
      <c r="C27" s="13" t="s">
        <v>64</v>
      </c>
      <c r="D27" s="13" t="s">
        <v>316</v>
      </c>
      <c r="E27" s="13"/>
      <c r="F27" s="13" t="s">
        <v>317</v>
      </c>
      <c r="G27" s="13" t="s">
        <v>320</v>
      </c>
      <c r="H27" s="16" t="s">
        <v>319</v>
      </c>
      <c r="I27" s="13" t="s">
        <v>318</v>
      </c>
      <c r="J27" s="13">
        <v>78</v>
      </c>
      <c r="K27" s="13">
        <v>85</v>
      </c>
      <c r="L27" s="13">
        <v>85</v>
      </c>
      <c r="M27" s="13"/>
      <c r="N27" s="13"/>
      <c r="O27" s="13">
        <v>80</v>
      </c>
      <c r="P27" s="13">
        <v>85</v>
      </c>
      <c r="Q27" s="13">
        <f t="shared" si="0"/>
        <v>82.6</v>
      </c>
      <c r="R27" s="13">
        <v>25</v>
      </c>
      <c r="S27" s="13" t="s">
        <v>321</v>
      </c>
    </row>
    <row r="28" spans="1:19" s="1" customFormat="1" ht="33" customHeight="1">
      <c r="A28" s="10">
        <v>27</v>
      </c>
      <c r="B28" s="13" t="s">
        <v>75</v>
      </c>
      <c r="C28" s="13" t="s">
        <v>242</v>
      </c>
      <c r="D28" s="13" t="s">
        <v>243</v>
      </c>
      <c r="E28" s="13" t="s">
        <v>76</v>
      </c>
      <c r="F28" s="15">
        <v>42856</v>
      </c>
      <c r="G28" s="13" t="s">
        <v>77</v>
      </c>
      <c r="H28" s="14" t="s">
        <v>291</v>
      </c>
      <c r="I28" s="13" t="s">
        <v>78</v>
      </c>
      <c r="J28" s="13"/>
      <c r="K28" s="13">
        <v>82</v>
      </c>
      <c r="L28" s="13">
        <v>81</v>
      </c>
      <c r="M28" s="13"/>
      <c r="N28" s="13">
        <v>85</v>
      </c>
      <c r="O28" s="13">
        <v>80</v>
      </c>
      <c r="P28" s="13">
        <v>83</v>
      </c>
      <c r="Q28" s="13">
        <f t="shared" si="0"/>
        <v>82.2</v>
      </c>
      <c r="R28" s="13">
        <v>26</v>
      </c>
      <c r="S28" s="13" t="s">
        <v>322</v>
      </c>
    </row>
    <row r="29" spans="1:19" s="1" customFormat="1" ht="33" customHeight="1">
      <c r="A29" s="10">
        <v>17</v>
      </c>
      <c r="B29" s="13" t="s">
        <v>60</v>
      </c>
      <c r="C29" s="13" t="s">
        <v>20</v>
      </c>
      <c r="D29" s="13" t="s">
        <v>61</v>
      </c>
      <c r="E29" s="13" t="s">
        <v>62</v>
      </c>
      <c r="F29" s="13">
        <v>2016.12</v>
      </c>
      <c r="G29" s="13" t="s">
        <v>63</v>
      </c>
      <c r="H29" s="14" t="s">
        <v>375</v>
      </c>
      <c r="I29" s="13" t="s">
        <v>52</v>
      </c>
      <c r="J29" s="13"/>
      <c r="K29" s="13">
        <v>81</v>
      </c>
      <c r="L29" s="13">
        <v>80</v>
      </c>
      <c r="M29" s="13">
        <v>85</v>
      </c>
      <c r="N29" s="13"/>
      <c r="O29" s="13">
        <v>80</v>
      </c>
      <c r="P29" s="13">
        <v>83</v>
      </c>
      <c r="Q29" s="13">
        <f t="shared" si="0"/>
        <v>81.8</v>
      </c>
      <c r="R29" s="13">
        <v>27</v>
      </c>
      <c r="S29" s="13" t="s">
        <v>322</v>
      </c>
    </row>
    <row r="30" spans="1:19" s="1" customFormat="1" ht="33" customHeight="1">
      <c r="A30" s="10">
        <v>36</v>
      </c>
      <c r="B30" s="13" t="s">
        <v>99</v>
      </c>
      <c r="C30" s="13" t="s">
        <v>64</v>
      </c>
      <c r="D30" s="13" t="s">
        <v>169</v>
      </c>
      <c r="E30" s="13" t="s">
        <v>100</v>
      </c>
      <c r="F30" s="15">
        <v>42705</v>
      </c>
      <c r="G30" s="13" t="s">
        <v>101</v>
      </c>
      <c r="H30" s="14" t="s">
        <v>294</v>
      </c>
      <c r="I30" s="13" t="s">
        <v>102</v>
      </c>
      <c r="J30" s="13"/>
      <c r="K30" s="13">
        <v>80</v>
      </c>
      <c r="L30" s="13">
        <v>82</v>
      </c>
      <c r="M30" s="13"/>
      <c r="N30" s="13">
        <v>85</v>
      </c>
      <c r="O30" s="13">
        <v>80</v>
      </c>
      <c r="P30" s="13">
        <v>80</v>
      </c>
      <c r="Q30" s="13">
        <f t="shared" si="0"/>
        <v>81.400000000000006</v>
      </c>
      <c r="R30" s="13">
        <v>28</v>
      </c>
      <c r="S30" s="13" t="s">
        <v>322</v>
      </c>
    </row>
    <row r="31" spans="1:19" s="1" customFormat="1" ht="33" customHeight="1">
      <c r="A31" s="10">
        <v>15</v>
      </c>
      <c r="B31" s="13" t="s">
        <v>55</v>
      </c>
      <c r="C31" s="13" t="s">
        <v>20</v>
      </c>
      <c r="D31" s="13" t="s">
        <v>278</v>
      </c>
      <c r="E31" s="13" t="s">
        <v>14</v>
      </c>
      <c r="F31" s="15">
        <v>43221</v>
      </c>
      <c r="G31" s="13" t="s">
        <v>56</v>
      </c>
      <c r="H31" s="14" t="s">
        <v>376</v>
      </c>
      <c r="I31" s="13" t="s">
        <v>52</v>
      </c>
      <c r="J31" s="13">
        <v>77</v>
      </c>
      <c r="K31" s="13">
        <v>80</v>
      </c>
      <c r="L31" s="13">
        <v>84</v>
      </c>
      <c r="M31" s="13">
        <v>84</v>
      </c>
      <c r="N31" s="13"/>
      <c r="O31" s="13"/>
      <c r="P31" s="13">
        <v>80</v>
      </c>
      <c r="Q31" s="13">
        <f t="shared" si="0"/>
        <v>81</v>
      </c>
      <c r="R31" s="13">
        <v>29</v>
      </c>
      <c r="S31" s="13" t="s">
        <v>322</v>
      </c>
    </row>
    <row r="32" spans="1:19" s="1" customFormat="1" ht="33" customHeight="1">
      <c r="A32" s="10">
        <v>12</v>
      </c>
      <c r="B32" s="13" t="s">
        <v>40</v>
      </c>
      <c r="C32" s="13" t="s">
        <v>35</v>
      </c>
      <c r="D32" s="13" t="s">
        <v>21</v>
      </c>
      <c r="E32" s="13" t="s">
        <v>41</v>
      </c>
      <c r="F32" s="13" t="s">
        <v>42</v>
      </c>
      <c r="G32" s="13" t="s">
        <v>43</v>
      </c>
      <c r="H32" s="14" t="s">
        <v>356</v>
      </c>
      <c r="I32" s="13" t="s">
        <v>39</v>
      </c>
      <c r="J32" s="13">
        <v>76</v>
      </c>
      <c r="K32" s="13">
        <v>78</v>
      </c>
      <c r="L32" s="13">
        <v>78</v>
      </c>
      <c r="M32" s="13"/>
      <c r="N32" s="13">
        <v>87</v>
      </c>
      <c r="O32" s="13"/>
      <c r="P32" s="13">
        <v>83</v>
      </c>
      <c r="Q32" s="13">
        <f t="shared" si="0"/>
        <v>80.400000000000006</v>
      </c>
      <c r="R32" s="13">
        <v>30</v>
      </c>
      <c r="S32" s="13" t="s">
        <v>322</v>
      </c>
    </row>
    <row r="33" spans="1:19" s="1" customFormat="1" ht="33" customHeight="1">
      <c r="A33" s="10">
        <v>16</v>
      </c>
      <c r="B33" s="13" t="s">
        <v>57</v>
      </c>
      <c r="C33" s="13" t="s">
        <v>49</v>
      </c>
      <c r="D33" s="13" t="s">
        <v>181</v>
      </c>
      <c r="E33" s="13" t="s">
        <v>52</v>
      </c>
      <c r="F33" s="13" t="s">
        <v>53</v>
      </c>
      <c r="G33" s="13" t="s">
        <v>59</v>
      </c>
      <c r="H33" s="14" t="s">
        <v>289</v>
      </c>
      <c r="I33" s="13" t="s">
        <v>52</v>
      </c>
      <c r="J33" s="13">
        <v>73</v>
      </c>
      <c r="K33" s="13">
        <v>82</v>
      </c>
      <c r="L33" s="13">
        <v>83</v>
      </c>
      <c r="M33" s="13"/>
      <c r="N33" s="13"/>
      <c r="O33" s="13">
        <v>75</v>
      </c>
      <c r="P33" s="13">
        <v>82</v>
      </c>
      <c r="Q33" s="13">
        <f t="shared" si="0"/>
        <v>79</v>
      </c>
      <c r="R33" s="13">
        <v>31</v>
      </c>
      <c r="S33" s="13" t="s">
        <v>322</v>
      </c>
    </row>
    <row r="34" spans="1:19" s="1" customFormat="1" ht="33" customHeight="1">
      <c r="A34" s="10">
        <v>7</v>
      </c>
      <c r="B34" s="13" t="s">
        <v>276</v>
      </c>
      <c r="C34" s="13" t="s">
        <v>184</v>
      </c>
      <c r="D34" s="13" t="s">
        <v>189</v>
      </c>
      <c r="E34" s="13" t="s">
        <v>323</v>
      </c>
      <c r="F34" s="17" t="s">
        <v>324</v>
      </c>
      <c r="G34" s="18" t="s">
        <v>28</v>
      </c>
      <c r="H34" s="19" t="s">
        <v>286</v>
      </c>
      <c r="I34" s="18" t="s">
        <v>18</v>
      </c>
      <c r="J34" s="18">
        <v>76</v>
      </c>
      <c r="K34" s="18">
        <v>80</v>
      </c>
      <c r="L34" s="18"/>
      <c r="M34" s="18"/>
      <c r="N34" s="18">
        <v>77</v>
      </c>
      <c r="O34" s="18">
        <v>80</v>
      </c>
      <c r="P34" s="18">
        <v>80</v>
      </c>
      <c r="Q34" s="18">
        <f t="shared" si="0"/>
        <v>78.599999999999994</v>
      </c>
      <c r="R34" s="18">
        <v>32</v>
      </c>
      <c r="S34" s="18" t="s">
        <v>322</v>
      </c>
    </row>
    <row r="35" spans="1:19" s="1" customFormat="1" ht="33" customHeight="1">
      <c r="A35" s="10">
        <v>10</v>
      </c>
      <c r="B35" s="18" t="s">
        <v>32</v>
      </c>
      <c r="C35" s="18" t="s">
        <v>325</v>
      </c>
      <c r="D35" s="18" t="s">
        <v>9</v>
      </c>
      <c r="E35" s="20"/>
      <c r="F35" s="21">
        <v>43221</v>
      </c>
      <c r="G35" s="18" t="s">
        <v>33</v>
      </c>
      <c r="H35" s="19" t="s">
        <v>326</v>
      </c>
      <c r="I35" s="18" t="s">
        <v>31</v>
      </c>
      <c r="J35" s="18">
        <v>78</v>
      </c>
      <c r="K35" s="18">
        <v>83</v>
      </c>
      <c r="L35" s="18">
        <v>76</v>
      </c>
      <c r="M35" s="18"/>
      <c r="N35" s="18"/>
      <c r="O35" s="18">
        <v>80</v>
      </c>
      <c r="P35" s="18">
        <v>75</v>
      </c>
      <c r="Q35" s="18">
        <f t="shared" ref="Q35:Q59" si="1">(J35+K35+L35+M35+N35+O35+P35)/5</f>
        <v>78.400000000000006</v>
      </c>
      <c r="R35" s="18">
        <v>33</v>
      </c>
      <c r="S35" s="18" t="s">
        <v>327</v>
      </c>
    </row>
    <row r="36" spans="1:19" s="1" customFormat="1" ht="33" customHeight="1">
      <c r="A36" s="10">
        <v>59</v>
      </c>
      <c r="B36" s="18" t="s">
        <v>147</v>
      </c>
      <c r="C36" s="18" t="s">
        <v>256</v>
      </c>
      <c r="D36" s="18" t="s">
        <v>58</v>
      </c>
      <c r="E36" s="18" t="s">
        <v>148</v>
      </c>
      <c r="F36" s="18" t="s">
        <v>149</v>
      </c>
      <c r="G36" s="18" t="s">
        <v>365</v>
      </c>
      <c r="H36" s="19" t="s">
        <v>328</v>
      </c>
      <c r="I36" s="18" t="s">
        <v>150</v>
      </c>
      <c r="J36" s="18"/>
      <c r="K36" s="18">
        <v>71</v>
      </c>
      <c r="L36" s="18">
        <v>83</v>
      </c>
      <c r="M36" s="18"/>
      <c r="N36" s="18">
        <v>80</v>
      </c>
      <c r="O36" s="18">
        <v>70</v>
      </c>
      <c r="P36" s="18">
        <v>85</v>
      </c>
      <c r="Q36" s="18">
        <f t="shared" si="1"/>
        <v>77.8</v>
      </c>
      <c r="R36" s="18">
        <v>34</v>
      </c>
      <c r="S36" s="18" t="s">
        <v>327</v>
      </c>
    </row>
    <row r="37" spans="1:19" s="1" customFormat="1" ht="33" customHeight="1">
      <c r="A37" s="10">
        <v>19</v>
      </c>
      <c r="B37" s="18" t="s">
        <v>66</v>
      </c>
      <c r="C37" s="18" t="s">
        <v>241</v>
      </c>
      <c r="D37" s="18" t="s">
        <v>29</v>
      </c>
      <c r="E37" s="18" t="s">
        <v>67</v>
      </c>
      <c r="F37" s="18" t="s">
        <v>68</v>
      </c>
      <c r="G37" s="18" t="s">
        <v>366</v>
      </c>
      <c r="H37" s="19" t="s">
        <v>353</v>
      </c>
      <c r="I37" s="18" t="s">
        <v>52</v>
      </c>
      <c r="J37" s="18">
        <v>72</v>
      </c>
      <c r="K37" s="18">
        <v>75</v>
      </c>
      <c r="L37" s="18"/>
      <c r="M37" s="18"/>
      <c r="N37" s="18">
        <v>80</v>
      </c>
      <c r="O37" s="18">
        <v>80</v>
      </c>
      <c r="P37" s="18">
        <v>80</v>
      </c>
      <c r="Q37" s="18">
        <f t="shared" si="1"/>
        <v>77.400000000000006</v>
      </c>
      <c r="R37" s="18">
        <v>35</v>
      </c>
      <c r="S37" s="18" t="s">
        <v>327</v>
      </c>
    </row>
    <row r="38" spans="1:19" s="1" customFormat="1" ht="33" customHeight="1">
      <c r="A38" s="10">
        <v>80</v>
      </c>
      <c r="B38" s="18" t="s">
        <v>214</v>
      </c>
      <c r="C38" s="18" t="s">
        <v>251</v>
      </c>
      <c r="D38" s="18" t="s">
        <v>86</v>
      </c>
      <c r="E38" s="18"/>
      <c r="F38" s="21">
        <v>43221</v>
      </c>
      <c r="G38" s="18" t="s">
        <v>215</v>
      </c>
      <c r="H38" s="19" t="s">
        <v>281</v>
      </c>
      <c r="I38" s="18" t="s">
        <v>216</v>
      </c>
      <c r="J38" s="18">
        <v>70</v>
      </c>
      <c r="K38" s="18"/>
      <c r="L38" s="18">
        <v>80</v>
      </c>
      <c r="M38" s="18"/>
      <c r="N38" s="18">
        <v>77</v>
      </c>
      <c r="O38" s="18">
        <v>80</v>
      </c>
      <c r="P38" s="18">
        <v>80</v>
      </c>
      <c r="Q38" s="18">
        <f t="shared" si="1"/>
        <v>77.400000000000006</v>
      </c>
      <c r="R38" s="18">
        <v>36</v>
      </c>
      <c r="S38" s="18" t="s">
        <v>327</v>
      </c>
    </row>
    <row r="39" spans="1:19" s="1" customFormat="1" ht="33" customHeight="1">
      <c r="A39" s="10">
        <v>64</v>
      </c>
      <c r="B39" s="18" t="s">
        <v>168</v>
      </c>
      <c r="C39" s="18" t="s">
        <v>132</v>
      </c>
      <c r="D39" s="18" t="s">
        <v>169</v>
      </c>
      <c r="E39" s="18" t="s">
        <v>170</v>
      </c>
      <c r="F39" s="21">
        <v>43221</v>
      </c>
      <c r="G39" s="18" t="s">
        <v>367</v>
      </c>
      <c r="H39" s="19" t="s">
        <v>329</v>
      </c>
      <c r="I39" s="18" t="s">
        <v>171</v>
      </c>
      <c r="J39" s="18">
        <v>78</v>
      </c>
      <c r="K39" s="18">
        <v>78</v>
      </c>
      <c r="L39" s="18">
        <v>78</v>
      </c>
      <c r="M39" s="18"/>
      <c r="N39" s="18"/>
      <c r="O39" s="18">
        <v>76</v>
      </c>
      <c r="P39" s="18">
        <v>75</v>
      </c>
      <c r="Q39" s="18">
        <f t="shared" si="1"/>
        <v>77</v>
      </c>
      <c r="R39" s="18">
        <v>37</v>
      </c>
      <c r="S39" s="18" t="s">
        <v>327</v>
      </c>
    </row>
    <row r="40" spans="1:19" s="1" customFormat="1" ht="33" customHeight="1">
      <c r="A40" s="10">
        <v>43</v>
      </c>
      <c r="B40" s="18" t="s">
        <v>107</v>
      </c>
      <c r="C40" s="18" t="s">
        <v>108</v>
      </c>
      <c r="D40" s="18" t="s">
        <v>109</v>
      </c>
      <c r="E40" s="18" t="s">
        <v>110</v>
      </c>
      <c r="F40" s="18">
        <v>2016.6</v>
      </c>
      <c r="G40" s="18" t="s">
        <v>111</v>
      </c>
      <c r="H40" s="19" t="s">
        <v>330</v>
      </c>
      <c r="I40" s="18" t="s">
        <v>254</v>
      </c>
      <c r="J40" s="18">
        <v>78</v>
      </c>
      <c r="K40" s="18">
        <v>80</v>
      </c>
      <c r="L40" s="18">
        <v>76</v>
      </c>
      <c r="M40" s="18"/>
      <c r="N40" s="18"/>
      <c r="O40" s="18">
        <v>75</v>
      </c>
      <c r="P40" s="18">
        <v>75</v>
      </c>
      <c r="Q40" s="18">
        <f t="shared" si="1"/>
        <v>76.8</v>
      </c>
      <c r="R40" s="18">
        <v>38</v>
      </c>
      <c r="S40" s="18" t="s">
        <v>327</v>
      </c>
    </row>
    <row r="41" spans="1:19" s="1" customFormat="1" ht="33" customHeight="1">
      <c r="A41" s="10">
        <v>74</v>
      </c>
      <c r="B41" s="18" t="s">
        <v>331</v>
      </c>
      <c r="C41" s="18" t="s">
        <v>193</v>
      </c>
      <c r="D41" s="18" t="s">
        <v>253</v>
      </c>
      <c r="E41" s="18" t="s">
        <v>194</v>
      </c>
      <c r="F41" s="18" t="s">
        <v>195</v>
      </c>
      <c r="G41" s="18" t="s">
        <v>196</v>
      </c>
      <c r="H41" s="19" t="s">
        <v>351</v>
      </c>
      <c r="I41" s="18" t="s">
        <v>197</v>
      </c>
      <c r="J41" s="18"/>
      <c r="K41" s="18">
        <v>75</v>
      </c>
      <c r="L41" s="18">
        <v>76</v>
      </c>
      <c r="M41" s="18"/>
      <c r="N41" s="18">
        <v>77</v>
      </c>
      <c r="O41" s="18">
        <v>80</v>
      </c>
      <c r="P41" s="18">
        <v>75</v>
      </c>
      <c r="Q41" s="18">
        <f t="shared" si="1"/>
        <v>76.599999999999994</v>
      </c>
      <c r="R41" s="18">
        <v>39</v>
      </c>
      <c r="S41" s="18" t="s">
        <v>327</v>
      </c>
    </row>
    <row r="42" spans="1:19" s="1" customFormat="1" ht="33" customHeight="1">
      <c r="A42" s="10">
        <v>33</v>
      </c>
      <c r="B42" s="18" t="s">
        <v>332</v>
      </c>
      <c r="C42" s="18" t="s">
        <v>90</v>
      </c>
      <c r="D42" s="18" t="s">
        <v>36</v>
      </c>
      <c r="E42" s="18" t="s">
        <v>91</v>
      </c>
      <c r="F42" s="18" t="s">
        <v>248</v>
      </c>
      <c r="G42" s="18" t="s">
        <v>92</v>
      </c>
      <c r="H42" s="19" t="s">
        <v>333</v>
      </c>
      <c r="I42" s="18" t="s">
        <v>93</v>
      </c>
      <c r="J42" s="18">
        <v>71</v>
      </c>
      <c r="K42" s="18">
        <v>80</v>
      </c>
      <c r="L42" s="18"/>
      <c r="M42" s="18"/>
      <c r="N42" s="18">
        <v>76</v>
      </c>
      <c r="O42" s="18">
        <v>75</v>
      </c>
      <c r="P42" s="18">
        <v>80</v>
      </c>
      <c r="Q42" s="18">
        <f t="shared" si="1"/>
        <v>76.400000000000006</v>
      </c>
      <c r="R42" s="18">
        <v>40</v>
      </c>
      <c r="S42" s="18" t="s">
        <v>327</v>
      </c>
    </row>
    <row r="43" spans="1:19" s="1" customFormat="1" ht="33" customHeight="1">
      <c r="A43" s="10">
        <v>60</v>
      </c>
      <c r="B43" s="18" t="s">
        <v>151</v>
      </c>
      <c r="C43" s="18" t="s">
        <v>152</v>
      </c>
      <c r="D43" s="18" t="s">
        <v>153</v>
      </c>
      <c r="E43" s="18"/>
      <c r="F43" s="18" t="s">
        <v>154</v>
      </c>
      <c r="G43" s="18" t="s">
        <v>155</v>
      </c>
      <c r="H43" s="19" t="s">
        <v>354</v>
      </c>
      <c r="I43" s="18" t="s">
        <v>156</v>
      </c>
      <c r="J43" s="18">
        <v>74</v>
      </c>
      <c r="K43" s="18">
        <v>70</v>
      </c>
      <c r="L43" s="18">
        <v>75</v>
      </c>
      <c r="M43" s="18"/>
      <c r="N43" s="18">
        <v>82</v>
      </c>
      <c r="O43" s="18"/>
      <c r="P43" s="18">
        <v>80</v>
      </c>
      <c r="Q43" s="18">
        <f t="shared" si="1"/>
        <v>76.2</v>
      </c>
      <c r="R43" s="18">
        <v>41</v>
      </c>
      <c r="S43" s="18" t="s">
        <v>327</v>
      </c>
    </row>
    <row r="44" spans="1:19" s="1" customFormat="1" ht="33" customHeight="1">
      <c r="A44" s="10">
        <v>13</v>
      </c>
      <c r="B44" s="18" t="s">
        <v>44</v>
      </c>
      <c r="C44" s="18" t="s">
        <v>45</v>
      </c>
      <c r="D44" s="18" t="s">
        <v>189</v>
      </c>
      <c r="E44" s="18" t="s">
        <v>46</v>
      </c>
      <c r="F44" s="18" t="s">
        <v>47</v>
      </c>
      <c r="G44" s="18" t="s">
        <v>368</v>
      </c>
      <c r="H44" s="19" t="s">
        <v>352</v>
      </c>
      <c r="I44" s="18" t="s">
        <v>39</v>
      </c>
      <c r="J44" s="18">
        <v>72</v>
      </c>
      <c r="K44" s="18">
        <v>75</v>
      </c>
      <c r="L44" s="18">
        <v>72</v>
      </c>
      <c r="M44" s="18"/>
      <c r="N44" s="18"/>
      <c r="O44" s="18">
        <v>80</v>
      </c>
      <c r="P44" s="18">
        <v>80</v>
      </c>
      <c r="Q44" s="18">
        <f t="shared" si="1"/>
        <v>75.8</v>
      </c>
      <c r="R44" s="18">
        <v>42</v>
      </c>
      <c r="S44" s="18" t="s">
        <v>327</v>
      </c>
    </row>
    <row r="45" spans="1:19" s="1" customFormat="1" ht="33" customHeight="1">
      <c r="A45" s="10">
        <v>87</v>
      </c>
      <c r="B45" s="18" t="s">
        <v>311</v>
      </c>
      <c r="C45" s="18" t="s">
        <v>312</v>
      </c>
      <c r="D45" s="18" t="s">
        <v>189</v>
      </c>
      <c r="E45" s="18"/>
      <c r="F45" s="18" t="s">
        <v>313</v>
      </c>
      <c r="G45" s="18" t="s">
        <v>334</v>
      </c>
      <c r="H45" s="19" t="s">
        <v>355</v>
      </c>
      <c r="I45" s="18" t="s">
        <v>314</v>
      </c>
      <c r="J45" s="18">
        <v>74</v>
      </c>
      <c r="K45" s="18">
        <v>70</v>
      </c>
      <c r="L45" s="18">
        <v>78</v>
      </c>
      <c r="M45" s="18"/>
      <c r="N45" s="18"/>
      <c r="O45" s="18">
        <v>73</v>
      </c>
      <c r="P45" s="18">
        <v>80</v>
      </c>
      <c r="Q45" s="18">
        <f t="shared" si="1"/>
        <v>75</v>
      </c>
      <c r="R45" s="18">
        <v>43</v>
      </c>
      <c r="S45" s="18" t="s">
        <v>327</v>
      </c>
    </row>
    <row r="46" spans="1:19" s="1" customFormat="1" ht="33" customHeight="1">
      <c r="A46" s="10">
        <v>44</v>
      </c>
      <c r="B46" s="18" t="s">
        <v>112</v>
      </c>
      <c r="C46" s="18" t="s">
        <v>20</v>
      </c>
      <c r="D46" s="18" t="s">
        <v>113</v>
      </c>
      <c r="E46" s="18" t="s">
        <v>114</v>
      </c>
      <c r="F46" s="18">
        <v>2016.8</v>
      </c>
      <c r="G46" s="18" t="s">
        <v>115</v>
      </c>
      <c r="H46" s="19" t="s">
        <v>335</v>
      </c>
      <c r="I46" s="18" t="s">
        <v>116</v>
      </c>
      <c r="J46" s="18">
        <v>72</v>
      </c>
      <c r="K46" s="18">
        <v>76</v>
      </c>
      <c r="L46" s="18">
        <v>85</v>
      </c>
      <c r="M46" s="18"/>
      <c r="N46" s="18"/>
      <c r="O46" s="18">
        <v>65</v>
      </c>
      <c r="P46" s="18">
        <v>75</v>
      </c>
      <c r="Q46" s="18">
        <f t="shared" si="1"/>
        <v>74.599999999999994</v>
      </c>
      <c r="R46" s="18">
        <v>44</v>
      </c>
      <c r="S46" s="18" t="s">
        <v>327</v>
      </c>
    </row>
    <row r="47" spans="1:19" s="1" customFormat="1" ht="33" customHeight="1">
      <c r="A47" s="10">
        <v>29</v>
      </c>
      <c r="B47" s="18" t="s">
        <v>81</v>
      </c>
      <c r="C47" s="18" t="s">
        <v>244</v>
      </c>
      <c r="D47" s="18" t="s">
        <v>10</v>
      </c>
      <c r="E47" s="18" t="s">
        <v>82</v>
      </c>
      <c r="F47" s="18" t="s">
        <v>83</v>
      </c>
      <c r="G47" s="18" t="s">
        <v>84</v>
      </c>
      <c r="H47" s="19" t="s">
        <v>336</v>
      </c>
      <c r="I47" s="18" t="s">
        <v>82</v>
      </c>
      <c r="J47" s="18">
        <v>69</v>
      </c>
      <c r="K47" s="18">
        <v>73</v>
      </c>
      <c r="L47" s="18">
        <v>80</v>
      </c>
      <c r="M47" s="18"/>
      <c r="N47" s="18"/>
      <c r="O47" s="18">
        <v>75</v>
      </c>
      <c r="P47" s="18">
        <v>75</v>
      </c>
      <c r="Q47" s="18">
        <f t="shared" si="1"/>
        <v>74.400000000000006</v>
      </c>
      <c r="R47" s="18">
        <v>45</v>
      </c>
      <c r="S47" s="18" t="s">
        <v>327</v>
      </c>
    </row>
    <row r="48" spans="1:19" s="1" customFormat="1" ht="33" customHeight="1">
      <c r="A48" s="10">
        <v>67</v>
      </c>
      <c r="B48" s="18" t="s">
        <v>176</v>
      </c>
      <c r="C48" s="18" t="s">
        <v>64</v>
      </c>
      <c r="D48" s="18" t="s">
        <v>177</v>
      </c>
      <c r="E48" s="18" t="s">
        <v>263</v>
      </c>
      <c r="F48" s="18" t="s">
        <v>178</v>
      </c>
      <c r="G48" s="18" t="s">
        <v>179</v>
      </c>
      <c r="H48" s="19" t="s">
        <v>337</v>
      </c>
      <c r="I48" s="18" t="s">
        <v>180</v>
      </c>
      <c r="J48" s="18"/>
      <c r="K48" s="18">
        <v>72</v>
      </c>
      <c r="L48" s="18">
        <v>70</v>
      </c>
      <c r="M48" s="18"/>
      <c r="N48" s="18">
        <v>78</v>
      </c>
      <c r="O48" s="18">
        <v>76</v>
      </c>
      <c r="P48" s="18">
        <v>75</v>
      </c>
      <c r="Q48" s="18">
        <f t="shared" si="1"/>
        <v>74.2</v>
      </c>
      <c r="R48" s="18">
        <v>46</v>
      </c>
      <c r="S48" s="18" t="s">
        <v>327</v>
      </c>
    </row>
    <row r="49" spans="1:19" s="1" customFormat="1" ht="33" customHeight="1">
      <c r="A49" s="10">
        <v>56</v>
      </c>
      <c r="B49" s="18" t="s">
        <v>137</v>
      </c>
      <c r="C49" s="18" t="s">
        <v>138</v>
      </c>
      <c r="D49" s="18" t="s">
        <v>106</v>
      </c>
      <c r="E49" s="18" t="s">
        <v>139</v>
      </c>
      <c r="F49" s="18" t="s">
        <v>140</v>
      </c>
      <c r="G49" s="18" t="s">
        <v>141</v>
      </c>
      <c r="H49" s="19" t="s">
        <v>338</v>
      </c>
      <c r="I49" s="18" t="s">
        <v>142</v>
      </c>
      <c r="J49" s="18">
        <v>74</v>
      </c>
      <c r="K49" s="18">
        <v>73</v>
      </c>
      <c r="L49" s="18">
        <v>73</v>
      </c>
      <c r="M49" s="18"/>
      <c r="N49" s="18">
        <v>73</v>
      </c>
      <c r="O49" s="18"/>
      <c r="P49" s="18">
        <v>75</v>
      </c>
      <c r="Q49" s="18">
        <f t="shared" si="1"/>
        <v>73.599999999999994</v>
      </c>
      <c r="R49" s="18">
        <v>47</v>
      </c>
      <c r="S49" s="18" t="s">
        <v>327</v>
      </c>
    </row>
    <row r="50" spans="1:19" s="1" customFormat="1" ht="33" customHeight="1">
      <c r="A50" s="10">
        <v>55</v>
      </c>
      <c r="B50" s="18" t="s">
        <v>133</v>
      </c>
      <c r="C50" s="18" t="s">
        <v>256</v>
      </c>
      <c r="D50" s="18" t="s">
        <v>13</v>
      </c>
      <c r="E50" s="18" t="s">
        <v>134</v>
      </c>
      <c r="F50" s="18">
        <v>2015.6</v>
      </c>
      <c r="G50" s="18" t="s">
        <v>135</v>
      </c>
      <c r="H50" s="19" t="s">
        <v>339</v>
      </c>
      <c r="I50" s="18" t="s">
        <v>136</v>
      </c>
      <c r="J50" s="18">
        <v>70</v>
      </c>
      <c r="K50" s="18">
        <v>72</v>
      </c>
      <c r="L50" s="18"/>
      <c r="M50" s="18">
        <v>75</v>
      </c>
      <c r="N50" s="18"/>
      <c r="O50" s="18">
        <v>70</v>
      </c>
      <c r="P50" s="18">
        <v>80</v>
      </c>
      <c r="Q50" s="18">
        <f t="shared" si="1"/>
        <v>73.400000000000006</v>
      </c>
      <c r="R50" s="18">
        <v>48</v>
      </c>
      <c r="S50" s="18" t="s">
        <v>327</v>
      </c>
    </row>
    <row r="51" spans="1:19" s="1" customFormat="1" ht="33" customHeight="1">
      <c r="A51" s="10">
        <v>61</v>
      </c>
      <c r="B51" s="18" t="s">
        <v>157</v>
      </c>
      <c r="C51" s="18" t="s">
        <v>158</v>
      </c>
      <c r="D51" s="18" t="s">
        <v>159</v>
      </c>
      <c r="E51" s="18"/>
      <c r="F51" s="18" t="s">
        <v>160</v>
      </c>
      <c r="G51" s="18" t="s">
        <v>369</v>
      </c>
      <c r="H51" s="19" t="s">
        <v>348</v>
      </c>
      <c r="I51" s="18" t="s">
        <v>161</v>
      </c>
      <c r="J51" s="18">
        <v>70</v>
      </c>
      <c r="K51" s="18">
        <v>70</v>
      </c>
      <c r="L51" s="18">
        <v>73</v>
      </c>
      <c r="M51" s="18"/>
      <c r="N51" s="18">
        <v>76</v>
      </c>
      <c r="O51" s="18"/>
      <c r="P51" s="18">
        <v>75</v>
      </c>
      <c r="Q51" s="18">
        <f t="shared" si="1"/>
        <v>72.8</v>
      </c>
      <c r="R51" s="18">
        <v>49</v>
      </c>
      <c r="S51" s="18" t="s">
        <v>327</v>
      </c>
    </row>
    <row r="52" spans="1:19" s="1" customFormat="1" ht="33" customHeight="1">
      <c r="A52" s="10">
        <v>25</v>
      </c>
      <c r="B52" s="18" t="s">
        <v>340</v>
      </c>
      <c r="C52" s="18" t="s">
        <v>64</v>
      </c>
      <c r="D52" s="18" t="s">
        <v>9</v>
      </c>
      <c r="E52" s="18" t="s">
        <v>341</v>
      </c>
      <c r="F52" s="17">
        <v>2017.12</v>
      </c>
      <c r="G52" s="18" t="s">
        <v>73</v>
      </c>
      <c r="H52" s="19" t="s">
        <v>342</v>
      </c>
      <c r="I52" s="18" t="s">
        <v>74</v>
      </c>
      <c r="J52" s="18">
        <v>70</v>
      </c>
      <c r="K52" s="18">
        <v>78</v>
      </c>
      <c r="L52" s="18"/>
      <c r="M52" s="18"/>
      <c r="N52" s="18">
        <v>70</v>
      </c>
      <c r="O52" s="18">
        <v>70</v>
      </c>
      <c r="P52" s="18">
        <v>75</v>
      </c>
      <c r="Q52" s="18">
        <f t="shared" si="1"/>
        <v>72.599999999999994</v>
      </c>
      <c r="R52" s="18">
        <v>50</v>
      </c>
      <c r="S52" s="18" t="s">
        <v>327</v>
      </c>
    </row>
    <row r="53" spans="1:19" s="1" customFormat="1" ht="33" customHeight="1">
      <c r="A53" s="10">
        <v>31</v>
      </c>
      <c r="B53" s="18" t="s">
        <v>85</v>
      </c>
      <c r="C53" s="18" t="s">
        <v>249</v>
      </c>
      <c r="D53" s="18" t="s">
        <v>245</v>
      </c>
      <c r="E53" s="18" t="s">
        <v>87</v>
      </c>
      <c r="F53" s="21">
        <v>42522</v>
      </c>
      <c r="G53" s="18" t="s">
        <v>88</v>
      </c>
      <c r="H53" s="19" t="s">
        <v>349</v>
      </c>
      <c r="I53" s="18" t="s">
        <v>89</v>
      </c>
      <c r="J53" s="18">
        <v>70</v>
      </c>
      <c r="K53" s="18">
        <v>78</v>
      </c>
      <c r="L53" s="18">
        <v>74</v>
      </c>
      <c r="M53" s="18"/>
      <c r="N53" s="18"/>
      <c r="O53" s="18">
        <v>70</v>
      </c>
      <c r="P53" s="18">
        <v>71</v>
      </c>
      <c r="Q53" s="18">
        <f t="shared" si="1"/>
        <v>72.599999999999994</v>
      </c>
      <c r="R53" s="18">
        <v>51</v>
      </c>
      <c r="S53" s="18" t="s">
        <v>343</v>
      </c>
    </row>
    <row r="54" spans="1:19" s="1" customFormat="1" ht="33" customHeight="1">
      <c r="A54" s="10">
        <v>51</v>
      </c>
      <c r="B54" s="18" t="s">
        <v>124</v>
      </c>
      <c r="C54" s="18" t="s">
        <v>125</v>
      </c>
      <c r="D54" s="18" t="s">
        <v>72</v>
      </c>
      <c r="E54" s="18" t="s">
        <v>255</v>
      </c>
      <c r="F54" s="18" t="s">
        <v>126</v>
      </c>
      <c r="G54" s="18" t="s">
        <v>370</v>
      </c>
      <c r="H54" s="19" t="s">
        <v>344</v>
      </c>
      <c r="I54" s="18" t="s">
        <v>127</v>
      </c>
      <c r="J54" s="18">
        <v>72</v>
      </c>
      <c r="K54" s="18">
        <v>71</v>
      </c>
      <c r="L54" s="18">
        <v>72</v>
      </c>
      <c r="M54" s="18"/>
      <c r="N54" s="18"/>
      <c r="O54" s="18">
        <v>70</v>
      </c>
      <c r="P54" s="18">
        <v>78</v>
      </c>
      <c r="Q54" s="18">
        <f t="shared" si="1"/>
        <v>72.599999999999994</v>
      </c>
      <c r="R54" s="18">
        <v>52</v>
      </c>
      <c r="S54" s="18" t="s">
        <v>343</v>
      </c>
    </row>
    <row r="55" spans="1:19" s="1" customFormat="1" ht="33" customHeight="1">
      <c r="A55" s="10">
        <v>79</v>
      </c>
      <c r="B55" s="18" t="s">
        <v>210</v>
      </c>
      <c r="C55" s="18" t="s">
        <v>64</v>
      </c>
      <c r="D55" s="18" t="s">
        <v>189</v>
      </c>
      <c r="E55" s="18" t="s">
        <v>211</v>
      </c>
      <c r="F55" s="21">
        <v>42217</v>
      </c>
      <c r="G55" s="18" t="s">
        <v>212</v>
      </c>
      <c r="H55" s="19" t="s">
        <v>345</v>
      </c>
      <c r="I55" s="18" t="s">
        <v>213</v>
      </c>
      <c r="J55" s="18">
        <v>72</v>
      </c>
      <c r="K55" s="18">
        <v>72</v>
      </c>
      <c r="L55" s="18">
        <v>75</v>
      </c>
      <c r="M55" s="18"/>
      <c r="N55" s="18">
        <v>68</v>
      </c>
      <c r="O55" s="18"/>
      <c r="P55" s="18">
        <v>75</v>
      </c>
      <c r="Q55" s="18">
        <f t="shared" si="1"/>
        <v>72.400000000000006</v>
      </c>
      <c r="R55" s="18">
        <v>53</v>
      </c>
      <c r="S55" s="18" t="s">
        <v>343</v>
      </c>
    </row>
    <row r="56" spans="1:19" s="1" customFormat="1" ht="33" customHeight="1">
      <c r="A56" s="10">
        <v>47</v>
      </c>
      <c r="B56" s="18" t="s">
        <v>120</v>
      </c>
      <c r="C56" s="18" t="s">
        <v>20</v>
      </c>
      <c r="D56" s="18" t="s">
        <v>252</v>
      </c>
      <c r="E56" s="18" t="s">
        <v>121</v>
      </c>
      <c r="F56" s="18">
        <v>2016.1</v>
      </c>
      <c r="G56" s="18" t="s">
        <v>122</v>
      </c>
      <c r="H56" s="19" t="s">
        <v>372</v>
      </c>
      <c r="I56" s="18" t="s">
        <v>123</v>
      </c>
      <c r="J56" s="18">
        <v>71</v>
      </c>
      <c r="K56" s="18"/>
      <c r="L56" s="18">
        <v>70</v>
      </c>
      <c r="M56" s="18"/>
      <c r="N56" s="18">
        <v>75</v>
      </c>
      <c r="O56" s="18">
        <v>70</v>
      </c>
      <c r="P56" s="18">
        <v>75</v>
      </c>
      <c r="Q56" s="18">
        <f t="shared" si="1"/>
        <v>72.2</v>
      </c>
      <c r="R56" s="18">
        <v>54</v>
      </c>
      <c r="S56" s="18" t="s">
        <v>343</v>
      </c>
    </row>
    <row r="57" spans="1:19" s="1" customFormat="1" ht="33" customHeight="1">
      <c r="A57" s="10">
        <v>45</v>
      </c>
      <c r="B57" s="18" t="s">
        <v>117</v>
      </c>
      <c r="C57" s="18" t="s">
        <v>251</v>
      </c>
      <c r="D57" s="18" t="s">
        <v>250</v>
      </c>
      <c r="E57" s="18" t="s">
        <v>114</v>
      </c>
      <c r="F57" s="22">
        <v>42605</v>
      </c>
      <c r="G57" s="18" t="s">
        <v>118</v>
      </c>
      <c r="H57" s="19" t="s">
        <v>357</v>
      </c>
      <c r="I57" s="18" t="s">
        <v>119</v>
      </c>
      <c r="J57" s="18">
        <v>70</v>
      </c>
      <c r="K57" s="18">
        <v>72</v>
      </c>
      <c r="L57" s="18">
        <v>72</v>
      </c>
      <c r="M57" s="18"/>
      <c r="N57" s="18"/>
      <c r="O57" s="18">
        <v>70</v>
      </c>
      <c r="P57" s="18">
        <v>75</v>
      </c>
      <c r="Q57" s="18">
        <f t="shared" si="1"/>
        <v>71.8</v>
      </c>
      <c r="R57" s="18">
        <v>55</v>
      </c>
      <c r="S57" s="18" t="s">
        <v>343</v>
      </c>
    </row>
    <row r="58" spans="1:19" s="4" customFormat="1" ht="33" customHeight="1">
      <c r="A58" s="12">
        <v>72</v>
      </c>
      <c r="B58" s="6" t="s">
        <v>183</v>
      </c>
      <c r="C58" s="6" t="s">
        <v>260</v>
      </c>
      <c r="D58" s="6" t="s">
        <v>182</v>
      </c>
      <c r="E58" s="6" t="s">
        <v>261</v>
      </c>
      <c r="F58" s="6" t="s">
        <v>262</v>
      </c>
      <c r="G58" s="6" t="s">
        <v>185</v>
      </c>
      <c r="H58" s="5" t="s">
        <v>371</v>
      </c>
      <c r="I58" s="6" t="s">
        <v>186</v>
      </c>
      <c r="J58" s="6">
        <v>68</v>
      </c>
      <c r="K58" s="6">
        <v>70</v>
      </c>
      <c r="L58" s="6"/>
      <c r="M58" s="6">
        <v>80</v>
      </c>
      <c r="N58" s="6"/>
      <c r="O58" s="6">
        <v>66</v>
      </c>
      <c r="P58" s="6">
        <v>75</v>
      </c>
      <c r="Q58" s="6">
        <f t="shared" si="1"/>
        <v>71.8</v>
      </c>
      <c r="R58" s="6">
        <v>56</v>
      </c>
      <c r="S58" s="23" t="s">
        <v>343</v>
      </c>
    </row>
    <row r="59" spans="1:19" s="4" customFormat="1" ht="33" customHeight="1">
      <c r="A59" s="12">
        <v>62</v>
      </c>
      <c r="B59" s="6" t="s">
        <v>162</v>
      </c>
      <c r="C59" s="6" t="s">
        <v>163</v>
      </c>
      <c r="D59" s="6" t="s">
        <v>65</v>
      </c>
      <c r="E59" s="6" t="s">
        <v>164</v>
      </c>
      <c r="F59" s="6" t="s">
        <v>165</v>
      </c>
      <c r="G59" s="6" t="s">
        <v>166</v>
      </c>
      <c r="H59" s="5" t="s">
        <v>346</v>
      </c>
      <c r="I59" s="6" t="s">
        <v>167</v>
      </c>
      <c r="J59" s="6">
        <v>71</v>
      </c>
      <c r="K59" s="6">
        <v>70</v>
      </c>
      <c r="L59" s="6">
        <v>73</v>
      </c>
      <c r="M59" s="6"/>
      <c r="N59" s="6">
        <v>68</v>
      </c>
      <c r="O59" s="6"/>
      <c r="P59" s="6">
        <v>75</v>
      </c>
      <c r="Q59" s="6">
        <f t="shared" si="1"/>
        <v>71.400000000000006</v>
      </c>
      <c r="R59" s="6">
        <v>57</v>
      </c>
      <c r="S59" s="23" t="s">
        <v>343</v>
      </c>
    </row>
    <row r="60" spans="1:19" s="1" customFormat="1">
      <c r="G60" s="2"/>
      <c r="I60" s="2"/>
      <c r="S60" s="7"/>
    </row>
    <row r="61" spans="1:19" s="1" customFormat="1">
      <c r="G61" s="2"/>
      <c r="I61" s="2"/>
      <c r="S61" s="7"/>
    </row>
    <row r="62" spans="1:19" s="1" customFormat="1">
      <c r="G62" s="2"/>
      <c r="I62" s="2"/>
      <c r="S62" s="7"/>
    </row>
    <row r="63" spans="1:19" s="1" customFormat="1">
      <c r="G63" s="2"/>
      <c r="I63" s="2"/>
      <c r="S63" s="7"/>
    </row>
    <row r="64" spans="1:19" s="1" customFormat="1">
      <c r="G64" s="2"/>
      <c r="I64" s="2"/>
      <c r="S64" s="7"/>
    </row>
  </sheetData>
  <mergeCells count="1">
    <mergeCell ref="A1:S1"/>
  </mergeCells>
  <phoneticPr fontId="2" type="noConversion"/>
  <pageMargins left="0.70866141732283472" right="0.51181102362204722" top="0.74803149606299213" bottom="0.74803149606299213" header="0.31496062992125984" footer="0.31496062992125984"/>
  <pageSetup paperSize="9" orientation="portrait" horizontalDpi="200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Sheet1!OLE_LINK9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2018-07-13T00:19:37Z</cp:lastPrinted>
  <dcterms:created xsi:type="dcterms:W3CDTF">2006-09-13T11:21:51Z</dcterms:created>
  <dcterms:modified xsi:type="dcterms:W3CDTF">2018-07-19T03:39:11Z</dcterms:modified>
</cp:coreProperties>
</file>